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13_ncr:1_{8EEC1B0D-C01E-45C4-BA84-47933C330B82}" xr6:coauthVersionLast="47" xr6:coauthVersionMax="47" xr10:uidLastSave="{00000000-0000-0000-0000-000000000000}"/>
  <bookViews>
    <workbookView xWindow="-120" yWindow="-120" windowWidth="29040" windowHeight="15720" tabRatio="684" activeTab="2" xr2:uid="{00000000-000D-0000-FFFF-FFFF00000000}"/>
  </bookViews>
  <sheets>
    <sheet name="第4-3号様式（工事内訳書）" sheetId="29" r:id="rId1"/>
    <sheet name="第4-4号様式（機械設備明細）" sheetId="17" r:id="rId2"/>
    <sheet name="第4-5号様式（電気計装設備明細）" sheetId="18" r:id="rId3"/>
    <sheet name="第4-6号様式（維持管理費試算書）" sheetId="11" r:id="rId4"/>
    <sheet name="第4-7様式（点検補修費）" sheetId="16" r:id="rId5"/>
    <sheet name="第4-8号様式(変更要望書)" sheetId="26" r:id="rId6"/>
    <sheet name="第5-1号様式（入札書）" sheetId="19" r:id="rId7"/>
    <sheet name="第5-2号様式（工事内訳書）" sheetId="27" r:id="rId8"/>
    <sheet name="第5-3号様式（開札立会申請書）" sheetId="21" r:id="rId9"/>
    <sheet name="第5-4号様式（委任状）" sheetId="22" r:id="rId10"/>
    <sheet name="第5-5号様式（辞退届）" sheetId="23"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________________________XLA" localSheetId="4">#REF!</definedName>
    <definedName name="_________________________XLA">#REF!</definedName>
    <definedName name="________________________XLA" localSheetId="4">#REF!</definedName>
    <definedName name="________________________XLA">#REF!</definedName>
    <definedName name="_______________________XLA" localSheetId="4">#REF!</definedName>
    <definedName name="_______________________XLA">#REF!</definedName>
    <definedName name="______________________XLA">#REF!</definedName>
    <definedName name="_____________________XLA">#REF!</definedName>
    <definedName name="____________________XLA">#REF!</definedName>
    <definedName name="___________________XLA">#REF!</definedName>
    <definedName name="__________________XLA">#REF!</definedName>
    <definedName name="_________________XLA">#REF!</definedName>
    <definedName name="________________XLA">#REF!</definedName>
    <definedName name="_______________XLA">#REF!</definedName>
    <definedName name="______________XLA">#REF!</definedName>
    <definedName name="_____________XLA">#REF!</definedName>
    <definedName name="____________XLA">#REF!</definedName>
    <definedName name="___________XLA">#REF!</definedName>
    <definedName name="__________XLA">#REF!</definedName>
    <definedName name="_________XLA">#REF!</definedName>
    <definedName name="________XLA">#REF!</definedName>
    <definedName name="_______XLA">#REF!</definedName>
    <definedName name="______XLA">#REF!</definedName>
    <definedName name="_____XLA">#REF!</definedName>
    <definedName name="____XLA">#REF!</definedName>
    <definedName name="___XLA">#REF!</definedName>
    <definedName name="__123Graph_A365日搬入実績" hidden="1">#REF!</definedName>
    <definedName name="__123Graph_A汚泥混入率" hidden="1">#REF!</definedName>
    <definedName name="__123Graph_A月別搬入量推移" hidden="1">#REF!</definedName>
    <definedName name="__123Graph_A月別変動係数" hidden="1">#REF!</definedName>
    <definedName name="__123Graph_A搬入量経年変化" hidden="1">#REF!</definedName>
    <definedName name="__123Graph_A搬入量推移" hidden="1">#REF!</definedName>
    <definedName name="__123Graph_B365日搬入実績" hidden="1">#REF!</definedName>
    <definedName name="__123Graph_B月別搬入量推移" hidden="1">#REF!</definedName>
    <definedName name="__123Graph_B月別変動係数" hidden="1">#REF!</definedName>
    <definedName name="__123Graph_B搬入量経年変化" hidden="1">#REF!</definedName>
    <definedName name="__123Graph_B搬入量推移" hidden="1">#REF!</definedName>
    <definedName name="__123Graph_C月別搬入量推移" hidden="1">#REF!</definedName>
    <definedName name="__123Graph_C月別変動係数" hidden="1">#REF!</definedName>
    <definedName name="__123Graph_C搬入量推移" hidden="1">#REF!</definedName>
    <definedName name="__123Graph_D365日搬入実績" hidden="1">#REF!</definedName>
    <definedName name="__123Graph_D月別搬入量推移" hidden="1">#REF!</definedName>
    <definedName name="__123Graph_D月別変動係数" hidden="1">#REF!</definedName>
    <definedName name="__123Graph_D搬入量経年変化" hidden="1">#REF!</definedName>
    <definedName name="__123Graph_E月別搬入量推移" hidden="1">#REF!</definedName>
    <definedName name="__123Graph_E月別変動係数" hidden="1">#REF!</definedName>
    <definedName name="__123Graph_F" localSheetId="4" hidden="1">[1]定期水質!#REF!</definedName>
    <definedName name="__123Graph_F" hidden="1">[2]定期水質!#REF!</definedName>
    <definedName name="__123Graph_F365日搬入実績" localSheetId="4" hidden="1">#REF!</definedName>
    <definedName name="__123Graph_F365日搬入実績" hidden="1">#REF!</definedName>
    <definedName name="__123Graph_LBL_A365日搬入実績" localSheetId="4" hidden="1">#REF!</definedName>
    <definedName name="__123Graph_LBL_A365日搬入実績" hidden="1">#REF!</definedName>
    <definedName name="__123Graph_LBL_A汚泥混入率" localSheetId="4" hidden="1">#REF!</definedName>
    <definedName name="__123Graph_LBL_A汚泥混入率" hidden="1">#REF!</definedName>
    <definedName name="__123Graph_LBL_A搬入量経年変化" hidden="1">#REF!</definedName>
    <definedName name="__123Graph_LBL_A搬入量推移" hidden="1">#REF!</definedName>
    <definedName name="__123Graph_LBL_B365日搬入実績" hidden="1">#REF!</definedName>
    <definedName name="__123Graph_LBL_B搬入量経年変化" hidden="1">#REF!</definedName>
    <definedName name="__123Graph_LBL_B搬入量推移" hidden="1">#REF!</definedName>
    <definedName name="__123Graph_LBL_C搬入量推移" hidden="1">#REF!</definedName>
    <definedName name="__123Graph_LBL_D365日搬入実績" hidden="1">#REF!</definedName>
    <definedName name="__123Graph_LBL_D搬入量経年変化" hidden="1">#REF!</definedName>
    <definedName name="__123Graph_LBL_F" localSheetId="4" hidden="1">[1]定期水質!#REF!</definedName>
    <definedName name="__123Graph_LBL_F" hidden="1">[2]定期水質!#REF!</definedName>
    <definedName name="__123Graph_LBL_F365日搬入実績" localSheetId="4" hidden="1">#REF!</definedName>
    <definedName name="__123Graph_LBL_F365日搬入実績" hidden="1">#REF!</definedName>
    <definedName name="__123Graph_X1人1日経年" localSheetId="4" hidden="1">#REF!</definedName>
    <definedName name="__123Graph_X1人1日経年" hidden="1">#REF!</definedName>
    <definedName name="__123Graph_X365日搬入実績" localSheetId="4" hidden="1">#REF!</definedName>
    <definedName name="__123Graph_X365日搬入実績" hidden="1">#REF!</definedName>
    <definedName name="__123Graph_X汚泥混入率" hidden="1">#REF!</definedName>
    <definedName name="__123Graph_X月別搬入量推移" hidden="1">#REF!</definedName>
    <definedName name="__123Graph_X月別変動係数" hidden="1">#REF!</definedName>
    <definedName name="__123Graph_X搬入量経年変化" hidden="1">#REF!</definedName>
    <definedName name="__123Graph_X搬入量推移" hidden="1">#REF!</definedName>
    <definedName name="__A01">#REF!</definedName>
    <definedName name="__A02">#REF!</definedName>
    <definedName name="__A03">#REF!</definedName>
    <definedName name="__A04">#REF!</definedName>
    <definedName name="__A041">#REF!</definedName>
    <definedName name="__A042">#REF!</definedName>
    <definedName name="__A043">#REF!</definedName>
    <definedName name="__A044">#REF!</definedName>
    <definedName name="__A05">#REF!</definedName>
    <definedName name="__AB1">[3]数総基本!#REF!</definedName>
    <definedName name="__AB2" localSheetId="4">#REF!</definedName>
    <definedName name="__AB2">#REF!</definedName>
    <definedName name="__AB3">[3]数総基本!#REF!</definedName>
    <definedName name="__AC1" localSheetId="4">#REF!</definedName>
    <definedName name="__AC1">#REF!</definedName>
    <definedName name="__AC2" localSheetId="4">#REF!</definedName>
    <definedName name="__AC2">#REF!</definedName>
    <definedName name="__AC3" localSheetId="4">#REF!</definedName>
    <definedName name="__AC3">#REF!</definedName>
    <definedName name="__B1">#REF!</definedName>
    <definedName name="__B10">#REF!</definedName>
    <definedName name="__B11">#REF!</definedName>
    <definedName name="__B12">#REF!</definedName>
    <definedName name="__B13">#REF!</definedName>
    <definedName name="__B14">#REF!</definedName>
    <definedName name="__B15">#REF!</definedName>
    <definedName name="__B16">#REF!</definedName>
    <definedName name="__B17">#REF!</definedName>
    <definedName name="__B18">#REF!</definedName>
    <definedName name="__B19">#REF!</definedName>
    <definedName name="__B2">#REF!</definedName>
    <definedName name="__B21">#REF!</definedName>
    <definedName name="__B3">#REF!</definedName>
    <definedName name="__B4">#REF!</definedName>
    <definedName name="__B5">#REF!</definedName>
    <definedName name="__B6">#REF!</definedName>
    <definedName name="__B7">#REF!</definedName>
    <definedName name="__B8">#REF!</definedName>
    <definedName name="__B9">#REF!</definedName>
    <definedName name="__NO1">#REF!</definedName>
    <definedName name="__XLA">#REF!</definedName>
    <definedName name="_A01">#REF!</definedName>
    <definedName name="_A02">#REF!</definedName>
    <definedName name="_A03">#REF!</definedName>
    <definedName name="_A04">#REF!</definedName>
    <definedName name="_A041">#REF!</definedName>
    <definedName name="_A042">#REF!</definedName>
    <definedName name="_A043">#REF!</definedName>
    <definedName name="_A044">#REF!</definedName>
    <definedName name="_A05">#REF!</definedName>
    <definedName name="_AB1">[3]数総基本!#REF!</definedName>
    <definedName name="_AB2" localSheetId="4">#REF!</definedName>
    <definedName name="_AB2">#REF!</definedName>
    <definedName name="_AB3" localSheetId="4">[3]数総基本!#REF!</definedName>
    <definedName name="_AB3">[3]数総基本!#REF!</definedName>
    <definedName name="_AC1" localSheetId="4">#REF!</definedName>
    <definedName name="_AC1">#REF!</definedName>
    <definedName name="_AC2" localSheetId="4">#REF!</definedName>
    <definedName name="_AC2">#REF!</definedName>
    <definedName name="_AC3" localSheetId="4">#REF!</definedName>
    <definedName name="_AC3">#REF!</definedName>
    <definedName name="_B1">#REF!</definedName>
    <definedName name="_B10">#REF!</definedName>
    <definedName name="_B11">#REF!</definedName>
    <definedName name="_B12">#REF!</definedName>
    <definedName name="_B13">#REF!</definedName>
    <definedName name="_B14">#REF!</definedName>
    <definedName name="_B15">#REF!</definedName>
    <definedName name="_B16">#REF!</definedName>
    <definedName name="_B17">#REF!</definedName>
    <definedName name="_B18">#REF!</definedName>
    <definedName name="_B19">#REF!</definedName>
    <definedName name="_B2">#REF!</definedName>
    <definedName name="_B21">#REF!</definedName>
    <definedName name="_B3">#REF!</definedName>
    <definedName name="_B4">#REF!</definedName>
    <definedName name="_B5">#REF!</definedName>
    <definedName name="_B6">#REF!</definedName>
    <definedName name="_B7">#REF!</definedName>
    <definedName name="_B8">#REF!</definedName>
    <definedName name="_B9">#REF!</definedName>
    <definedName name="_C">#REF!</definedName>
    <definedName name="_ESC__ESC_AGQ">#REF!</definedName>
    <definedName name="_Fill" hidden="1">#REF!</definedName>
    <definedName name="_GOTO__?_">#REF!</definedName>
    <definedName name="_M">#REF!</definedName>
    <definedName name="_MENU_PPRB1.K34">#REF!</definedName>
    <definedName name="_NO1">#REF!</definedName>
    <definedName name="_Order1" hidden="1">255</definedName>
    <definedName name="_Order2" hidden="1">0</definedName>
    <definedName name="_RE">#REF!</definedName>
    <definedName name="_RNLR">#REF!</definedName>
    <definedName name="_X">#REF!</definedName>
    <definedName name="\A" localSheetId="4">#REF!</definedName>
    <definedName name="\a">#N/A</definedName>
    <definedName name="\b" localSheetId="4">#REF!</definedName>
    <definedName name="\b">#REF!</definedName>
    <definedName name="\c" localSheetId="4">#REF!</definedName>
    <definedName name="\c">#REF!</definedName>
    <definedName name="\d" localSheetId="4">#REF!</definedName>
    <definedName name="\d">#REF!</definedName>
    <definedName name="\e">#REF!</definedName>
    <definedName name="\f">#REF!</definedName>
    <definedName name="\g">#REF!</definedName>
    <definedName name="\h">#REF!</definedName>
    <definedName name="\i">#REF!</definedName>
    <definedName name="\j">#REF!</definedName>
    <definedName name="\x">#REF!</definedName>
    <definedName name="a" localSheetId="4" hidden="1">{"'事務費明細書'!$A$1:$B$2"}</definedName>
    <definedName name="a" hidden="1">{"'事務費明細書'!$A$1:$B$2"}</definedName>
    <definedName name="AUTOEXEC">#REF!</definedName>
    <definedName name="b" localSheetId="4">[4]リスト記入!$B:$B</definedName>
    <definedName name="b">[5]リスト記入!$B:$B</definedName>
    <definedName name="CD" localSheetId="4">#REF!</definedName>
    <definedName name="CD">#REF!</definedName>
    <definedName name="_xlnm.Criteria" localSheetId="4">#REF!</definedName>
    <definedName name="_xlnm.Criteria">#REF!</definedName>
    <definedName name="D" localSheetId="4">[6]数量総括表!#REF!</definedName>
    <definedName name="D">[6]数量総括表!#REF!</definedName>
    <definedName name="DATA" localSheetId="4">#REF!</definedName>
    <definedName name="DATA">#REF!</definedName>
    <definedName name="data12" localSheetId="4">[7]内訳書!#REF!</definedName>
    <definedName name="data12">[7]内訳書!#REF!</definedName>
    <definedName name="data13" localSheetId="4">[7]内訳書!#REF!</definedName>
    <definedName name="data13">[7]内訳書!#REF!</definedName>
    <definedName name="data14" localSheetId="4">[7]内訳書!#REF!</definedName>
    <definedName name="data14">[7]内訳書!#REF!</definedName>
    <definedName name="data15" localSheetId="4">[7]内訳書!#REF!</definedName>
    <definedName name="data15">[7]内訳書!#REF!</definedName>
    <definedName name="data16" localSheetId="4">[7]内訳書!#REF!</definedName>
    <definedName name="data16">[7]内訳書!#REF!</definedName>
    <definedName name="data17">[7]内訳書!#REF!</definedName>
    <definedName name="data18">[7]内訳書!#REF!</definedName>
    <definedName name="data19">[7]内訳書!#REF!</definedName>
    <definedName name="data20">[7]内訳書!#REF!</definedName>
    <definedName name="_xlnm.Database" localSheetId="4">#REF!</definedName>
    <definedName name="_xlnm.Database">#REF!</definedName>
    <definedName name="Database_MI">[8]組合人!$BJ$692:$BO$706</definedName>
    <definedName name="date18" localSheetId="4">[7]内訳書!#REF!</definedName>
    <definedName name="date18">[7]内訳書!#REF!</definedName>
    <definedName name="DBﾌｧｲﾙﾈｰﾑ" localSheetId="4">#REF!</definedName>
    <definedName name="DBﾌｧｲﾙﾈｰﾑ">#REF!</definedName>
    <definedName name="DBﾌﾙﾈｰﾑ" localSheetId="4">#REF!</definedName>
    <definedName name="DBﾌﾙﾈｰﾑ">#REF!</definedName>
    <definedName name="DB歩掛" localSheetId="4">#REF!</definedName>
    <definedName name="DB歩掛">#REF!</definedName>
    <definedName name="DB歩掛行タブ">#REF!</definedName>
    <definedName name="DB歩掛列タブ">#REF!</definedName>
    <definedName name="E">#REF!</definedName>
    <definedName name="_xlnm.Extract">#REF!</definedName>
    <definedName name="Extract_MI">[8]組合人!$BJ$713:$BO$713</definedName>
    <definedName name="f" localSheetId="4">[4]リスト記入!$F:$F</definedName>
    <definedName name="f">[5]リスト記入!$F:$F</definedName>
    <definedName name="FEP" localSheetId="4">#REF!</definedName>
    <definedName name="FEP">#REF!</definedName>
    <definedName name="FOR集計" localSheetId="4">#REF!</definedName>
    <definedName name="FOR集計">#REF!</definedName>
    <definedName name="FOR集計タブ" localSheetId="4">#REF!</definedName>
    <definedName name="FOR集計タブ">#REF!</definedName>
    <definedName name="FOR総括表">#REF!</definedName>
    <definedName name="FOR総括表列タブ">#REF!</definedName>
    <definedName name="g" localSheetId="4">[4]リスト記入!$G:$G</definedName>
    <definedName name="g">[5]リスト記入!$G:$G</definedName>
    <definedName name="ha" localSheetId="4" hidden="1">{"'事務費明細書'!$A$1:$B$2"}</definedName>
    <definedName name="ha" hidden="1">{"'事務費明細書'!$A$1:$B$2"}</definedName>
    <definedName name="HIVE">#REF!</definedName>
    <definedName name="HTML_CodePage" hidden="1">932</definedName>
    <definedName name="HTML_Control" localSheetId="4" hidden="1">{"'事務費明細書'!$A$1:$B$2"}</definedName>
    <definedName name="HTML_Control" hidden="1">{"'事務費明細書'!$A$1:$B$2"}</definedName>
    <definedName name="HTML_Description" hidden="1">""</definedName>
    <definedName name="HTML_Email" hidden="1">""</definedName>
    <definedName name="HTML_Header" hidden="1">"事務費明細書"</definedName>
    <definedName name="HTML_LastUpdate" hidden="1">"97/08/18"</definedName>
    <definedName name="HTML_LineAfter" hidden="1">FALSE</definedName>
    <definedName name="HTML_LineBefore" hidden="1">FALSE</definedName>
    <definedName name="HTML_Name" hidden="1">"東和科学㈱九州支店"</definedName>
    <definedName name="HTML_OBDlg2" hidden="1">TRUE</definedName>
    <definedName name="HTML_OBDlg4" hidden="1">TRUE</definedName>
    <definedName name="HTML_OS" hidden="1">0</definedName>
    <definedName name="HTML_PathFile" hidden="1">"E:\稲築\補助申\９年申請\MyHTML.htm"</definedName>
    <definedName name="HTML_Title" hidden="1">"９年申請(最終)"</definedName>
    <definedName name="I" localSheetId="4">[4]リスト記入!$I:$I</definedName>
    <definedName name="I">[5]リスト記入!$I:$I</definedName>
    <definedName name="l" localSheetId="4">[4]リスト記入!$L:$L</definedName>
    <definedName name="l">[5]リスト記入!$L:$L</definedName>
    <definedName name="m" localSheetId="4">[4]リスト記入!$M:$M</definedName>
    <definedName name="m">[5]リスト記入!$M:$M</definedName>
    <definedName name="MOVE" localSheetId="4">#REF!</definedName>
    <definedName name="MOVE">#REF!</definedName>
    <definedName name="n" localSheetId="4">[4]リスト記入!$N:$N</definedName>
    <definedName name="n">[5]リスト記入!$N:$N</definedName>
    <definedName name="o" localSheetId="4">[4]リスト記入!$O:$O</definedName>
    <definedName name="o">[5]リスト記入!$O:$O</definedName>
    <definedName name="PE" localSheetId="4">#REF!</definedName>
    <definedName name="PE">#REF!</definedName>
    <definedName name="PF" localSheetId="4">#REF!</definedName>
    <definedName name="PF">#REF!</definedName>
    <definedName name="_xlnm.Print_Area" localSheetId="0">'第4-3号様式（工事内訳書）'!$B$3:$S$85</definedName>
    <definedName name="_xlnm.Print_Area" localSheetId="1">'第4-4号様式（機械設備明細）'!$B$2:$I$36</definedName>
    <definedName name="_xlnm.Print_Area" localSheetId="2">'第4-5号様式（電気計装設備明細）'!$B$2:$I$36</definedName>
    <definedName name="_xlnm.Print_Area" localSheetId="3">'第4-6号様式（維持管理費試算書）'!$B$2:$O$44</definedName>
    <definedName name="_xlnm.Print_Area" localSheetId="4">'第4-7様式（点検補修費）'!$B$2:$T$24</definedName>
    <definedName name="_xlnm.Print_Area" localSheetId="7">'第5-2号様式（工事内訳書）'!$B$3:$S$83</definedName>
    <definedName name="_xlnm.Print_Area" localSheetId="9">'第5-4号様式（委任状）'!$A$2:$E$37</definedName>
    <definedName name="_xlnm.Print_Area">[2]定期水質!#REF!</definedName>
    <definedName name="PRINT_AREA_MI" localSheetId="4">[1]定期水質!#REF!</definedName>
    <definedName name="PRINT_AREA_MI">[2]定期水質!#REF!</definedName>
    <definedName name="_xlnm.Print_Titles">#N/A</definedName>
    <definedName name="REMOVE" localSheetId="4">#REF!</definedName>
    <definedName name="REMOVE">#REF!</definedName>
    <definedName name="T" localSheetId="4">#REF!</definedName>
    <definedName name="T">#REF!</definedName>
    <definedName name="uu">[9]組合人!$BJ$713:$BO$713</definedName>
    <definedName name="VLOOK" localSheetId="4">#REF!</definedName>
    <definedName name="VLOOK">#REF!</definedName>
    <definedName name="あ１">[10]総括!#REF!</definedName>
    <definedName name="え">[9]組合人!$BJ$713:$BO$713</definedName>
    <definedName name="クロス集計範囲" localSheetId="4">#REF!</definedName>
    <definedName name="クロス集計範囲">#REF!</definedName>
    <definedName name="このﾌｧｲﾙﾈｰﾑ" localSheetId="4">#REF!</definedName>
    <definedName name="このﾌｧｲﾙﾈｰﾑ">#REF!</definedName>
    <definedName name="このﾌｧｲﾙﾊﾟｽ" localSheetId="4">#REF!</definedName>
    <definedName name="このﾌｧｲﾙﾊﾟｽ">#REF!</definedName>
    <definedName name="このﾌｧｲﾙﾌﾙﾈｰﾑ">#REF!</definedName>
    <definedName name="し尿">'[11]１．設計条件'!$C$6</definedName>
    <definedName name="し尿TP">'[11]１．設計条件'!$D$26</definedName>
    <definedName name="ｽｸﾘｰﾝろ液" localSheetId="4">#REF!</definedName>
    <definedName name="ｽｸﾘｰﾝろ液">#REF!</definedName>
    <definedName name="ﾁﾇ" localSheetId="4">[12]DM!#REF!</definedName>
    <definedName name="ﾁﾇ">[12]DM!#REF!</definedName>
    <definedName name="リセット行数" localSheetId="4">#REF!</definedName>
    <definedName name="リセット行数">#REF!</definedName>
    <definedName name="印刷B" localSheetId="4">#REF!</definedName>
    <definedName name="印刷B">#REF!</definedName>
    <definedName name="印刷C" localSheetId="4">#REF!</definedName>
    <definedName name="印刷C">#REF!</definedName>
    <definedName name="印刷D">#REF!</definedName>
    <definedName name="印刷E">#REF!</definedName>
    <definedName name="印刷F">#REF!</definedName>
    <definedName name="印刷G">#REF!</definedName>
    <definedName name="印刷表紙">#REF!</definedName>
    <definedName name="回転域">#REF!</definedName>
    <definedName name="乾燥汚泥分析" localSheetId="4" hidden="1">[1]定期水質!#REF!</definedName>
    <definedName name="乾燥汚泥分析" hidden="1">[2]定期水質!#REF!</definedName>
    <definedName name="業見②" localSheetId="4" hidden="1">{"'事務費明細書'!$A$1:$B$2"}</definedName>
    <definedName name="業見②" hidden="1">{"'事務費明細書'!$A$1:$B$2"}</definedName>
    <definedName name="業見③" localSheetId="4" hidden="1">{"'事務費明細書'!$A$1:$B$2"}</definedName>
    <definedName name="業見③" hidden="1">{"'事務費明細書'!$A$1:$B$2"}</definedName>
    <definedName name="結果2PRN">#REF!</definedName>
    <definedName name="結果PRN">#REF!</definedName>
    <definedName name="高濃度臭気水量" localSheetId="4">[13]脱臭廃液!$B$24:$H$29</definedName>
    <definedName name="高濃度臭気水量">[14]脱臭廃液!$B$24:$H$29</definedName>
    <definedName name="削除1" localSheetId="4">[15]打出5電気代!#REF!</definedName>
    <definedName name="削除1">[16]打出5電気代!#REF!</definedName>
    <definedName name="削除2" localSheetId="4">[15]打出5電気代!#REF!</definedName>
    <definedName name="削除2">[16]打出5電気代!#REF!</definedName>
    <definedName name="実績" localSheetId="4">[1]定期水質!#REF!</definedName>
    <definedName name="実績">[2]定期水質!#REF!</definedName>
    <definedName name="実績表" localSheetId="4">#REF!</definedName>
    <definedName name="実績表">#REF!</definedName>
    <definedName name="集排Δｔ範囲名称選択" localSheetId="4">[17]Δtﾃﾞｰﾀ集排!#REF!</definedName>
    <definedName name="集排Δｔ範囲名称選択">#REF!</definedName>
    <definedName name="集排回転数範囲名称選択" localSheetId="4">[17]Δtﾃﾞｰﾀ集排!#REF!</definedName>
    <definedName name="集排回転数範囲名称選択">#REF!</definedName>
    <definedName name="集排口径100以下Δt" localSheetId="4">#REF!</definedName>
    <definedName name="集排口径100以下Δt">#REF!</definedName>
    <definedName name="集排口径100以下回転数">#REF!</definedName>
    <definedName name="集排口径125以下Δt">#REF!</definedName>
    <definedName name="集排口径125以下回転数">#REF!</definedName>
    <definedName name="集排口径50以下Δt">#REF!</definedName>
    <definedName name="集排口径50以下回転数">#REF!</definedName>
    <definedName name="集排口径80以下Δt">#REF!</definedName>
    <definedName name="集排口径80以下回転数">#REF!</definedName>
    <definedName name="集排吐出圧力">#REF!</definedName>
    <definedName name="出" localSheetId="4" hidden="1">[1]定期水質!#REF!</definedName>
    <definedName name="出" hidden="1">[2]定期水質!#REF!</definedName>
    <definedName name="消す判定" localSheetId="4">#REF!</definedName>
    <definedName name="消す判定">#REF!</definedName>
    <definedName name="消化汚泥脱水機" localSheetId="4">#REF!</definedName>
    <definedName name="消化汚泥脱水機">#REF!</definedName>
    <definedName name="浄化TP">'[11]１．設計条件'!$F$26</definedName>
    <definedName name="浄化槽汚泥">'[11]１．設計条件'!$C$7</definedName>
    <definedName name="深江町人口">[18]組合人!$BJ$713:$BO$713</definedName>
    <definedName name="生ごみ">'[11]１．設計条件'!$C$10</definedName>
    <definedName name="生ごみTP">'[11]１．設計条件'!$D$33</definedName>
    <definedName name="洗浄排水移送ﾎﾟﾝﾌﾟ" localSheetId="4">[19]UF膜洗浄排水移送設備!$B$16:$L$19</definedName>
    <definedName name="洗浄排水移送ﾎﾟﾝﾌﾟ">[20]UF膜洗浄排水移送設備!$B$16:$L$19</definedName>
    <definedName name="洗浄用pH調整槽" localSheetId="4">[19]UF膜洗浄排水移送設備!$B$2:$L$8</definedName>
    <definedName name="洗浄用pH調整槽">[20]UF膜洗浄排水移送設備!$B$2:$L$8</definedName>
    <definedName name="総括歩掛一覧範囲" localSheetId="4">#REF!</definedName>
    <definedName name="総括歩掛一覧範囲">#REF!</definedName>
    <definedName name="測量技師" localSheetId="4">[10]総括!#REF!</definedName>
    <definedName name="測量技師">[10]総括!#REF!</definedName>
    <definedName name="測量主任">[10]総括!#REF!</definedName>
    <definedName name="測量補">[10]総括!#REF!</definedName>
    <definedName name="中濃度臭気水量" localSheetId="4">[13]脱臭廃液!$B$16:$H$21</definedName>
    <definedName name="中濃度臭気水量">[14]脱臭廃液!$B$16:$H$21</definedName>
    <definedName name="鉄筋工表">[21]初期設定!$A$10:$G$16</definedName>
    <definedName name="鉄筋表" localSheetId="4">#REF!</definedName>
    <definedName name="鉄筋表">#REF!</definedName>
    <definedName name="動力行削除1" localSheetId="4">#REF!</definedName>
    <definedName name="動力行削除1">#REF!</definedName>
    <definedName name="同時稼動定格合計" localSheetId="4">#REF!</definedName>
    <definedName name="同時稼動定格合計">#REF!</definedName>
    <definedName name="同時稼動入力合計" localSheetId="4">#REF!</definedName>
    <definedName name="同時稼動入力合計">#REF!</definedName>
    <definedName name="内海築炉" localSheetId="4">#REF!</definedName>
    <definedName name="内海築炉">#REF!</definedName>
    <definedName name="判定">#REF!</definedName>
    <definedName name="判定01">#REF!</definedName>
    <definedName name="判定02">#REF!</definedName>
    <definedName name="判定03">#REF!</definedName>
    <definedName name="判定1">#REF!</definedName>
    <definedName name="判定2">#REF!</definedName>
    <definedName name="労務内容">[22]単価一覧表!$C$4:$C$123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9" i="29" l="1"/>
  <c r="Q79" i="29"/>
  <c r="O79" i="29"/>
  <c r="N79" i="29"/>
  <c r="L79" i="29"/>
  <c r="K79" i="29"/>
  <c r="P78" i="29"/>
  <c r="M78" i="29"/>
  <c r="J78" i="29"/>
  <c r="I78" i="29"/>
  <c r="H78" i="29"/>
  <c r="P74" i="29"/>
  <c r="M74" i="29"/>
  <c r="J74" i="29"/>
  <c r="I74" i="29"/>
  <c r="H74" i="29"/>
  <c r="P73" i="29"/>
  <c r="M73" i="29"/>
  <c r="J73" i="29"/>
  <c r="I73" i="29"/>
  <c r="H73" i="29"/>
  <c r="P68" i="29"/>
  <c r="M68" i="29"/>
  <c r="J68" i="29"/>
  <c r="I68" i="29"/>
  <c r="H68" i="29"/>
  <c r="P67" i="29"/>
  <c r="M67" i="29"/>
  <c r="J67" i="29"/>
  <c r="I67" i="29"/>
  <c r="H67" i="29"/>
  <c r="D67" i="29"/>
  <c r="D68" i="29" s="1"/>
  <c r="P66" i="29"/>
  <c r="M66" i="29"/>
  <c r="J66" i="29"/>
  <c r="I66" i="29"/>
  <c r="H66" i="29"/>
  <c r="F66" i="29" s="1"/>
  <c r="P65" i="29"/>
  <c r="M65" i="29"/>
  <c r="J65" i="29"/>
  <c r="I65" i="29"/>
  <c r="H65" i="29"/>
  <c r="P64" i="29"/>
  <c r="M64" i="29"/>
  <c r="J64" i="29"/>
  <c r="I64" i="29"/>
  <c r="H64" i="29"/>
  <c r="R63" i="29"/>
  <c r="Q63" i="29"/>
  <c r="Q69" i="29" s="1"/>
  <c r="O63" i="29"/>
  <c r="O69" i="29" s="1"/>
  <c r="N63" i="29"/>
  <c r="M63" i="29" s="1"/>
  <c r="L63" i="29"/>
  <c r="L69" i="29" s="1"/>
  <c r="K63" i="29"/>
  <c r="P62" i="29"/>
  <c r="M62" i="29"/>
  <c r="J62" i="29"/>
  <c r="I62" i="29"/>
  <c r="H62" i="29"/>
  <c r="P61" i="29"/>
  <c r="M61" i="29"/>
  <c r="J61" i="29"/>
  <c r="I61" i="29"/>
  <c r="H61" i="29"/>
  <c r="F61" i="29" s="1"/>
  <c r="D61" i="29"/>
  <c r="D62" i="29" s="1"/>
  <c r="D63" i="29" s="1"/>
  <c r="P60" i="29"/>
  <c r="M60" i="29"/>
  <c r="J60" i="29"/>
  <c r="I60" i="29"/>
  <c r="H60" i="29"/>
  <c r="F60" i="29" s="1"/>
  <c r="P58" i="29"/>
  <c r="M58" i="29"/>
  <c r="J58" i="29"/>
  <c r="I58" i="29"/>
  <c r="H58" i="29"/>
  <c r="P57" i="29"/>
  <c r="M57" i="29"/>
  <c r="J57" i="29"/>
  <c r="I57" i="29"/>
  <c r="H57" i="29"/>
  <c r="P56" i="29"/>
  <c r="M56" i="29"/>
  <c r="J56" i="29"/>
  <c r="I56" i="29"/>
  <c r="H56" i="29"/>
  <c r="F56" i="29" s="1"/>
  <c r="R55" i="29"/>
  <c r="Q55" i="29"/>
  <c r="Q59" i="29" s="1"/>
  <c r="O55" i="29"/>
  <c r="O59" i="29" s="1"/>
  <c r="N55" i="29"/>
  <c r="N59" i="29" s="1"/>
  <c r="L55" i="29"/>
  <c r="L59" i="29" s="1"/>
  <c r="K55" i="29"/>
  <c r="K59" i="29" s="1"/>
  <c r="P54" i="29"/>
  <c r="M54" i="29"/>
  <c r="J54" i="29"/>
  <c r="I54" i="29"/>
  <c r="H54" i="29"/>
  <c r="P53" i="29"/>
  <c r="M53" i="29"/>
  <c r="J53" i="29"/>
  <c r="I53" i="29"/>
  <c r="H53" i="29"/>
  <c r="P52" i="29"/>
  <c r="M52" i="29"/>
  <c r="J52" i="29"/>
  <c r="I52" i="29"/>
  <c r="H52" i="29"/>
  <c r="P51" i="29"/>
  <c r="M51" i="29"/>
  <c r="J51" i="29"/>
  <c r="I51" i="29"/>
  <c r="H51" i="29"/>
  <c r="D51" i="29"/>
  <c r="D52" i="29" s="1"/>
  <c r="D53" i="29" s="1"/>
  <c r="D54" i="29" s="1"/>
  <c r="D55" i="29" s="1"/>
  <c r="D58" i="29" s="1"/>
  <c r="P50" i="29"/>
  <c r="M50" i="29"/>
  <c r="J50" i="29"/>
  <c r="I50" i="29"/>
  <c r="F50" i="29" s="1"/>
  <c r="H50" i="29"/>
  <c r="R45" i="29"/>
  <c r="Q45" i="29"/>
  <c r="O45" i="29"/>
  <c r="N45" i="29"/>
  <c r="L45" i="29"/>
  <c r="K45" i="29"/>
  <c r="P44" i="29"/>
  <c r="M44" i="29"/>
  <c r="J44" i="29"/>
  <c r="I44" i="29"/>
  <c r="H44" i="29"/>
  <c r="P43" i="29"/>
  <c r="M43" i="29"/>
  <c r="J43" i="29"/>
  <c r="I43" i="29"/>
  <c r="H43" i="29"/>
  <c r="P42" i="29"/>
  <c r="M42" i="29"/>
  <c r="J42" i="29"/>
  <c r="I42" i="29"/>
  <c r="H42" i="29"/>
  <c r="P41" i="29"/>
  <c r="M41" i="29"/>
  <c r="J41" i="29"/>
  <c r="I41" i="29"/>
  <c r="H41" i="29"/>
  <c r="D41" i="29"/>
  <c r="D42" i="29" s="1"/>
  <c r="D43" i="29" s="1"/>
  <c r="D44" i="29" s="1"/>
  <c r="P40" i="29"/>
  <c r="M40" i="29"/>
  <c r="J40" i="29"/>
  <c r="I40" i="29"/>
  <c r="H40" i="29"/>
  <c r="P38" i="29"/>
  <c r="M38" i="29"/>
  <c r="J38" i="29"/>
  <c r="I38" i="29"/>
  <c r="H38" i="29"/>
  <c r="P37" i="29"/>
  <c r="M37" i="29"/>
  <c r="J37" i="29"/>
  <c r="I37" i="29"/>
  <c r="H37" i="29"/>
  <c r="P36" i="29"/>
  <c r="M36" i="29"/>
  <c r="J36" i="29"/>
  <c r="I36" i="29"/>
  <c r="H36" i="29"/>
  <c r="P35" i="29"/>
  <c r="M35" i="29"/>
  <c r="J35" i="29"/>
  <c r="I35" i="29"/>
  <c r="H35" i="29"/>
  <c r="F35" i="29" s="1"/>
  <c r="P34" i="29"/>
  <c r="M34" i="29"/>
  <c r="J34" i="29"/>
  <c r="I34" i="29"/>
  <c r="H34" i="29"/>
  <c r="P33" i="29"/>
  <c r="M33" i="29"/>
  <c r="J33" i="29"/>
  <c r="I33" i="29"/>
  <c r="H33" i="29"/>
  <c r="R32" i="29"/>
  <c r="R39" i="29" s="1"/>
  <c r="Q32" i="29"/>
  <c r="O32" i="29"/>
  <c r="N32" i="29"/>
  <c r="N39" i="29" s="1"/>
  <c r="L32" i="29"/>
  <c r="K32" i="29"/>
  <c r="K39" i="29" s="1"/>
  <c r="R31" i="29"/>
  <c r="Q31" i="29"/>
  <c r="O31" i="29"/>
  <c r="N31" i="29"/>
  <c r="L31" i="29"/>
  <c r="K31" i="29"/>
  <c r="G31" i="29"/>
  <c r="P30" i="29"/>
  <c r="M30" i="29"/>
  <c r="J30" i="29"/>
  <c r="I30" i="29"/>
  <c r="H30" i="29"/>
  <c r="F30" i="29" s="1"/>
  <c r="P29" i="29"/>
  <c r="M29" i="29"/>
  <c r="J29" i="29"/>
  <c r="I29" i="29"/>
  <c r="H29" i="29"/>
  <c r="D29" i="29"/>
  <c r="D30" i="29" s="1"/>
  <c r="P28" i="29"/>
  <c r="M28" i="29"/>
  <c r="J28" i="29"/>
  <c r="I28" i="29"/>
  <c r="H28" i="29"/>
  <c r="R27" i="29"/>
  <c r="Q27" i="29"/>
  <c r="O27" i="29"/>
  <c r="N27" i="29"/>
  <c r="L27" i="29"/>
  <c r="K27" i="29"/>
  <c r="G27" i="29"/>
  <c r="P26" i="29"/>
  <c r="M26" i="29"/>
  <c r="J26" i="29"/>
  <c r="I26" i="29"/>
  <c r="H26" i="29"/>
  <c r="P25" i="29"/>
  <c r="M25" i="29"/>
  <c r="J25" i="29"/>
  <c r="I25" i="29"/>
  <c r="H25" i="29"/>
  <c r="P24" i="29"/>
  <c r="M24" i="29"/>
  <c r="J24" i="29"/>
  <c r="I24" i="29"/>
  <c r="H24" i="29"/>
  <c r="P23" i="29"/>
  <c r="M23" i="29"/>
  <c r="J23" i="29"/>
  <c r="I23" i="29"/>
  <c r="H23" i="29"/>
  <c r="P22" i="29"/>
  <c r="M22" i="29"/>
  <c r="J22" i="29"/>
  <c r="I22" i="29"/>
  <c r="H22" i="29"/>
  <c r="P21" i="29"/>
  <c r="M21" i="29"/>
  <c r="J21" i="29"/>
  <c r="I21" i="29"/>
  <c r="H21" i="29"/>
  <c r="F21" i="29"/>
  <c r="P20" i="29"/>
  <c r="M20" i="29"/>
  <c r="J20" i="29"/>
  <c r="I20" i="29"/>
  <c r="H20" i="29"/>
  <c r="F20" i="29" s="1"/>
  <c r="D20" i="29"/>
  <c r="D21" i="29" s="1"/>
  <c r="D22" i="29" s="1"/>
  <c r="D23" i="29" s="1"/>
  <c r="D24" i="29" s="1"/>
  <c r="D25" i="29" s="1"/>
  <c r="D26" i="29" s="1"/>
  <c r="P19" i="29"/>
  <c r="M19" i="29"/>
  <c r="J19" i="29"/>
  <c r="I19" i="29"/>
  <c r="H19" i="29"/>
  <c r="F19" i="29" s="1"/>
  <c r="R18" i="29"/>
  <c r="Q18" i="29"/>
  <c r="O18" i="29"/>
  <c r="N18" i="29"/>
  <c r="L18" i="29"/>
  <c r="K18" i="29"/>
  <c r="G18" i="29"/>
  <c r="P17" i="29"/>
  <c r="M17" i="29"/>
  <c r="J17" i="29"/>
  <c r="I17" i="29"/>
  <c r="H17" i="29"/>
  <c r="F17" i="29"/>
  <c r="P16" i="29"/>
  <c r="M16" i="29"/>
  <c r="J16" i="29"/>
  <c r="I16" i="29"/>
  <c r="H16" i="29"/>
  <c r="P15" i="29"/>
  <c r="M15" i="29"/>
  <c r="J15" i="29"/>
  <c r="I15" i="29"/>
  <c r="H15" i="29"/>
  <c r="F15" i="29"/>
  <c r="P14" i="29"/>
  <c r="M14" i="29"/>
  <c r="J14" i="29"/>
  <c r="I14" i="29"/>
  <c r="H14" i="29"/>
  <c r="P13" i="29"/>
  <c r="M13" i="29"/>
  <c r="J13" i="29"/>
  <c r="I13" i="29"/>
  <c r="H13" i="29"/>
  <c r="P12" i="29"/>
  <c r="M12" i="29"/>
  <c r="J12" i="29"/>
  <c r="I12" i="29"/>
  <c r="H12" i="29"/>
  <c r="F12" i="29" s="1"/>
  <c r="P11" i="29"/>
  <c r="M11" i="29"/>
  <c r="J11" i="29"/>
  <c r="I11" i="29"/>
  <c r="H11" i="29"/>
  <c r="P10" i="29"/>
  <c r="M10" i="29"/>
  <c r="J10" i="29"/>
  <c r="I10" i="29"/>
  <c r="H10" i="29"/>
  <c r="D10" i="29"/>
  <c r="D11" i="29" s="1"/>
  <c r="D12" i="29" s="1"/>
  <c r="D13" i="29" s="1"/>
  <c r="D14" i="29" s="1"/>
  <c r="D15" i="29" s="1"/>
  <c r="D16" i="29" s="1"/>
  <c r="D17" i="29" s="1"/>
  <c r="P9" i="29"/>
  <c r="M9" i="29"/>
  <c r="J9" i="29"/>
  <c r="I9" i="29"/>
  <c r="H9" i="29"/>
  <c r="F29" i="29" l="1"/>
  <c r="F22" i="29"/>
  <c r="F64" i="29"/>
  <c r="F78" i="29"/>
  <c r="F13" i="29"/>
  <c r="F37" i="29"/>
  <c r="F40" i="29"/>
  <c r="P32" i="29"/>
  <c r="F51" i="29"/>
  <c r="F58" i="29"/>
  <c r="F25" i="29"/>
  <c r="F33" i="29"/>
  <c r="F10" i="29"/>
  <c r="F23" i="29"/>
  <c r="I32" i="29"/>
  <c r="F52" i="29"/>
  <c r="F42" i="29"/>
  <c r="F54" i="29"/>
  <c r="M79" i="29"/>
  <c r="J45" i="29"/>
  <c r="I31" i="29"/>
  <c r="J31" i="29"/>
  <c r="F44" i="29"/>
  <c r="F73" i="29"/>
  <c r="F16" i="29"/>
  <c r="F14" i="29"/>
  <c r="P45" i="29"/>
  <c r="F53" i="29"/>
  <c r="F26" i="29"/>
  <c r="F24" i="29"/>
  <c r="F43" i="29"/>
  <c r="P63" i="29"/>
  <c r="P69" i="29" s="1"/>
  <c r="I79" i="29"/>
  <c r="P31" i="29"/>
  <c r="F9" i="29"/>
  <c r="F38" i="29"/>
  <c r="I45" i="29"/>
  <c r="F67" i="29"/>
  <c r="I39" i="29"/>
  <c r="M27" i="29"/>
  <c r="M31" i="29"/>
  <c r="F68" i="29"/>
  <c r="P79" i="29"/>
  <c r="M32" i="29"/>
  <c r="M39" i="29" s="1"/>
  <c r="F74" i="29"/>
  <c r="P39" i="29"/>
  <c r="H32" i="29"/>
  <c r="H39" i="29" s="1"/>
  <c r="H31" i="29"/>
  <c r="F11" i="29"/>
  <c r="I27" i="29"/>
  <c r="H63" i="29"/>
  <c r="R69" i="29"/>
  <c r="R70" i="29" s="1"/>
  <c r="R80" i="29" s="1"/>
  <c r="R81" i="29" s="1"/>
  <c r="R82" i="29" s="1"/>
  <c r="F34" i="29"/>
  <c r="P55" i="29"/>
  <c r="P59" i="29" s="1"/>
  <c r="J18" i="29"/>
  <c r="J27" i="29"/>
  <c r="M45" i="29"/>
  <c r="F65" i="29"/>
  <c r="F36" i="29"/>
  <c r="F57" i="29"/>
  <c r="M18" i="29"/>
  <c r="H79" i="29"/>
  <c r="P18" i="29"/>
  <c r="P27" i="29"/>
  <c r="H55" i="29"/>
  <c r="H59" i="29" s="1"/>
  <c r="H18" i="29"/>
  <c r="F41" i="29"/>
  <c r="J55" i="29"/>
  <c r="J59" i="29" s="1"/>
  <c r="J79" i="29"/>
  <c r="M69" i="29"/>
  <c r="O39" i="29"/>
  <c r="O70" i="29" s="1"/>
  <c r="O80" i="29" s="1"/>
  <c r="Q39" i="29"/>
  <c r="Q70" i="29" s="1"/>
  <c r="Q80" i="29" s="1"/>
  <c r="F28" i="29"/>
  <c r="F31" i="29" s="1"/>
  <c r="J32" i="29"/>
  <c r="J39" i="29" s="1"/>
  <c r="M55" i="29"/>
  <c r="M59" i="29" s="1"/>
  <c r="R59" i="29"/>
  <c r="I63" i="29"/>
  <c r="I69" i="29" s="1"/>
  <c r="H27" i="29"/>
  <c r="J63" i="29"/>
  <c r="J69" i="29" s="1"/>
  <c r="N69" i="29"/>
  <c r="N70" i="29" s="1"/>
  <c r="N80" i="29" s="1"/>
  <c r="I18" i="29"/>
  <c r="H45" i="29"/>
  <c r="I55" i="29"/>
  <c r="L39" i="29"/>
  <c r="L70" i="29" s="1"/>
  <c r="L80" i="29" s="1"/>
  <c r="F62" i="29"/>
  <c r="K69" i="29"/>
  <c r="K70" i="29" s="1"/>
  <c r="K80" i="29" s="1"/>
  <c r="D67" i="27"/>
  <c r="D68" i="27" s="1"/>
  <c r="D61" i="27"/>
  <c r="D62" i="27" s="1"/>
  <c r="D63" i="27" s="1"/>
  <c r="D51" i="27"/>
  <c r="D52" i="27" s="1"/>
  <c r="D53" i="27" s="1"/>
  <c r="D54" i="27" s="1"/>
  <c r="D55" i="27" s="1"/>
  <c r="D58" i="27" s="1"/>
  <c r="D41" i="27"/>
  <c r="D42" i="27" s="1"/>
  <c r="D43" i="27" s="1"/>
  <c r="D44" i="27" s="1"/>
  <c r="D29" i="27"/>
  <c r="D30" i="27" s="1"/>
  <c r="D20" i="27"/>
  <c r="D21" i="27" s="1"/>
  <c r="D22" i="27" s="1"/>
  <c r="D23" i="27" s="1"/>
  <c r="D24" i="27" s="1"/>
  <c r="D25" i="27" s="1"/>
  <c r="D26" i="27" s="1"/>
  <c r="D10" i="27"/>
  <c r="D11" i="27" s="1"/>
  <c r="D12" i="27" s="1"/>
  <c r="D13" i="27" s="1"/>
  <c r="D14" i="27" s="1"/>
  <c r="D15" i="27" s="1"/>
  <c r="D16" i="27" s="1"/>
  <c r="D17" i="27" s="1"/>
  <c r="F18" i="29" l="1"/>
  <c r="F79" i="29"/>
  <c r="P70" i="29"/>
  <c r="P80" i="29" s="1"/>
  <c r="F45" i="29"/>
  <c r="F27" i="29"/>
  <c r="F63" i="29"/>
  <c r="J70" i="29"/>
  <c r="J80" i="29" s="1"/>
  <c r="J81" i="29" s="1"/>
  <c r="J82" i="29" s="1"/>
  <c r="M70" i="29"/>
  <c r="M80" i="29" s="1"/>
  <c r="M81" i="29" s="1"/>
  <c r="M82" i="29" s="1"/>
  <c r="F69" i="29"/>
  <c r="F32" i="29"/>
  <c r="F39" i="29" s="1"/>
  <c r="H69" i="29"/>
  <c r="H70" i="29" s="1"/>
  <c r="H80" i="29" s="1"/>
  <c r="H81" i="29" s="1"/>
  <c r="H82" i="29" s="1"/>
  <c r="F55" i="29"/>
  <c r="F59" i="29" s="1"/>
  <c r="I59" i="29"/>
  <c r="I70" i="29" s="1"/>
  <c r="I80" i="29" s="1"/>
  <c r="N81" i="29"/>
  <c r="N82" i="29" s="1"/>
  <c r="L81" i="29"/>
  <c r="L82" i="29" s="1"/>
  <c r="O81" i="29"/>
  <c r="O82" i="29" s="1"/>
  <c r="Q81" i="29"/>
  <c r="Q82" i="29" s="1"/>
  <c r="K81" i="29"/>
  <c r="K82" i="29" s="1"/>
  <c r="P81" i="29"/>
  <c r="P82" i="29" s="1"/>
  <c r="F70" i="29" l="1"/>
  <c r="F80" i="29" s="1"/>
  <c r="I81" i="29"/>
  <c r="I82" i="29" s="1"/>
  <c r="F81" i="29"/>
  <c r="F82" i="29" s="1"/>
  <c r="S12" i="16" l="1"/>
  <c r="S18" i="16" l="1"/>
  <c r="S17" i="16"/>
  <c r="S16" i="16"/>
  <c r="S15" i="16"/>
  <c r="S14" i="16"/>
  <c r="S13" i="16"/>
  <c r="S11" i="16"/>
  <c r="S10" i="16"/>
  <c r="S8" i="16"/>
  <c r="S7" i="16"/>
  <c r="J74" i="11" l="1"/>
  <c r="J77" i="16"/>
  <c r="R9" i="16" l="1"/>
  <c r="R6" i="16" s="1"/>
  <c r="G9" i="16" l="1"/>
  <c r="F9" i="16" l="1"/>
  <c r="D9" i="16" l="1"/>
  <c r="D6" i="16" l="1"/>
  <c r="T9" i="16"/>
  <c r="Q9" i="16"/>
  <c r="Q6" i="16" s="1"/>
  <c r="P9" i="16"/>
  <c r="O9" i="16"/>
  <c r="O6" i="16" s="1"/>
  <c r="N9" i="16"/>
  <c r="N6" i="16" s="1"/>
  <c r="M9" i="16"/>
  <c r="M6" i="16" s="1"/>
  <c r="L9" i="16"/>
  <c r="L6" i="16" s="1"/>
  <c r="K9" i="16"/>
  <c r="K6" i="16" s="1"/>
  <c r="J9" i="16"/>
  <c r="J6" i="16" s="1"/>
  <c r="I9" i="16"/>
  <c r="I6" i="16" s="1"/>
  <c r="H9" i="16"/>
  <c r="H6" i="16" s="1"/>
  <c r="E9" i="16"/>
  <c r="E6" i="16" s="1"/>
  <c r="T8" i="16"/>
  <c r="T7" i="16" s="1"/>
  <c r="G6" i="16"/>
  <c r="F6" i="16"/>
  <c r="P6" i="16"/>
  <c r="S6" i="16" l="1"/>
  <c r="S9" i="16"/>
  <c r="O10" i="11" l="1"/>
  <c r="N10" i="11"/>
  <c r="M10" i="11"/>
  <c r="L10" i="11"/>
</calcChain>
</file>

<file path=xl/sharedStrings.xml><?xml version="1.0" encoding="utf-8"?>
<sst xmlns="http://schemas.openxmlformats.org/spreadsheetml/2006/main" count="556" uniqueCount="328">
  <si>
    <t>kW</t>
  </si>
  <si>
    <t>合　　計</t>
    <rPh sb="0" eb="1">
      <t>ゴウ</t>
    </rPh>
    <rPh sb="3" eb="4">
      <t>ケイ</t>
    </rPh>
    <phoneticPr fontId="55"/>
  </si>
  <si>
    <t>－</t>
    <phoneticPr fontId="55"/>
  </si>
  <si>
    <t>電力費</t>
    <rPh sb="0" eb="3">
      <t>デンリョクヒ</t>
    </rPh>
    <phoneticPr fontId="55"/>
  </si>
  <si>
    <t>電力費合計</t>
    <rPh sb="0" eb="3">
      <t>デンリョクヒ</t>
    </rPh>
    <rPh sb="3" eb="5">
      <t>ゴウケイ</t>
    </rPh>
    <phoneticPr fontId="55"/>
  </si>
  <si>
    <t>使用電力</t>
    <rPh sb="0" eb="2">
      <t>シヨウ</t>
    </rPh>
    <rPh sb="2" eb="4">
      <t>デンリョク</t>
    </rPh>
    <phoneticPr fontId="55"/>
  </si>
  <si>
    <t>薬品費</t>
    <rPh sb="0" eb="2">
      <t>ヤクヒン</t>
    </rPh>
    <rPh sb="2" eb="3">
      <t>ヒ</t>
    </rPh>
    <phoneticPr fontId="55"/>
  </si>
  <si>
    <t>薬品費合計</t>
    <rPh sb="0" eb="2">
      <t>ヤクヒン</t>
    </rPh>
    <rPh sb="2" eb="3">
      <t>ヒ</t>
    </rPh>
    <rPh sb="3" eb="5">
      <t>ゴウケイ</t>
    </rPh>
    <phoneticPr fontId="55"/>
  </si>
  <si>
    <t>項　　　　目</t>
    <rPh sb="0" eb="1">
      <t>コウ</t>
    </rPh>
    <rPh sb="5" eb="6">
      <t>メ</t>
    </rPh>
    <phoneticPr fontId="55"/>
  </si>
  <si>
    <t>単　　価</t>
    <rPh sb="0" eb="1">
      <t>タン</t>
    </rPh>
    <rPh sb="3" eb="4">
      <t>アタイ</t>
    </rPh>
    <phoneticPr fontId="55"/>
  </si>
  <si>
    <t>－</t>
    <phoneticPr fontId="55"/>
  </si>
  <si>
    <t>使　用　量</t>
    <rPh sb="0" eb="1">
      <t>シ</t>
    </rPh>
    <rPh sb="2" eb="3">
      <t>ヨウ</t>
    </rPh>
    <rPh sb="4" eb="5">
      <t>リョウ</t>
    </rPh>
    <phoneticPr fontId="55"/>
  </si>
  <si>
    <t>（円/日）</t>
    <rPh sb="1" eb="2">
      <t>エン</t>
    </rPh>
    <rPh sb="3" eb="4">
      <t>ニチ</t>
    </rPh>
    <phoneticPr fontId="55"/>
  </si>
  <si>
    <t>（円/月）</t>
    <rPh sb="1" eb="2">
      <t>エン</t>
    </rPh>
    <rPh sb="3" eb="4">
      <t>ツキ</t>
    </rPh>
    <phoneticPr fontId="55"/>
  </si>
  <si>
    <t>（円/年）</t>
    <rPh sb="1" eb="2">
      <t>エン</t>
    </rPh>
    <rPh sb="3" eb="4">
      <t>ネン</t>
    </rPh>
    <phoneticPr fontId="55"/>
  </si>
  <si>
    <t>濃度(％)</t>
    <rPh sb="0" eb="2">
      <t>ノウド</t>
    </rPh>
    <phoneticPr fontId="55"/>
  </si>
  <si>
    <t>計装設備工事</t>
    <rPh sb="0" eb="2">
      <t>ケイソウ</t>
    </rPh>
    <rPh sb="2" eb="4">
      <t>セツビ</t>
    </rPh>
    <rPh sb="4" eb="6">
      <t>コウジ</t>
    </rPh>
    <phoneticPr fontId="55"/>
  </si>
  <si>
    <t>（単位：円）</t>
    <rPh sb="1" eb="3">
      <t>タンイ</t>
    </rPh>
    <rPh sb="4" eb="5">
      <t>エン</t>
    </rPh>
    <phoneticPr fontId="55"/>
  </si>
  <si>
    <t>比重</t>
    <rPh sb="0" eb="2">
      <t>ヒジュウ</t>
    </rPh>
    <phoneticPr fontId="55"/>
  </si>
  <si>
    <t>活性炭</t>
    <rPh sb="0" eb="3">
      <t>カッセイタン</t>
    </rPh>
    <phoneticPr fontId="55"/>
  </si>
  <si>
    <t>備　考</t>
    <rPh sb="0" eb="1">
      <t>ソナエ</t>
    </rPh>
    <rPh sb="2" eb="3">
      <t>コウ</t>
    </rPh>
    <phoneticPr fontId="55"/>
  </si>
  <si>
    <t>交付対象内</t>
    <phoneticPr fontId="5"/>
  </si>
  <si>
    <t>交付対象外</t>
    <phoneticPr fontId="5"/>
  </si>
  <si>
    <t>　　小計</t>
    <rPh sb="2" eb="4">
      <t>ショウケイ</t>
    </rPh>
    <phoneticPr fontId="55"/>
  </si>
  <si>
    <t>し尿系統配管工事</t>
    <rPh sb="1" eb="2">
      <t>ニョウ</t>
    </rPh>
    <rPh sb="2" eb="4">
      <t>ケイトウ</t>
    </rPh>
    <rPh sb="4" eb="6">
      <t>ハイカン</t>
    </rPh>
    <rPh sb="6" eb="8">
      <t>コウジ</t>
    </rPh>
    <phoneticPr fontId="55"/>
  </si>
  <si>
    <t>汚水系統配管工事</t>
    <rPh sb="0" eb="2">
      <t>オスイ</t>
    </rPh>
    <rPh sb="2" eb="4">
      <t>ケイトウ</t>
    </rPh>
    <rPh sb="4" eb="6">
      <t>ハイカン</t>
    </rPh>
    <rPh sb="6" eb="8">
      <t>コウジ</t>
    </rPh>
    <phoneticPr fontId="55"/>
  </si>
  <si>
    <t>汚泥系統配管工事</t>
    <rPh sb="0" eb="2">
      <t>オデイ</t>
    </rPh>
    <rPh sb="2" eb="4">
      <t>ケイトウ</t>
    </rPh>
    <rPh sb="4" eb="6">
      <t>ハイカン</t>
    </rPh>
    <rPh sb="6" eb="8">
      <t>コウジ</t>
    </rPh>
    <phoneticPr fontId="55"/>
  </si>
  <si>
    <t>空気系統配管工事</t>
    <rPh sb="0" eb="2">
      <t>クウキ</t>
    </rPh>
    <rPh sb="2" eb="4">
      <t>ケイトウ</t>
    </rPh>
    <rPh sb="4" eb="6">
      <t>ハイカン</t>
    </rPh>
    <rPh sb="6" eb="8">
      <t>コウジ</t>
    </rPh>
    <phoneticPr fontId="55"/>
  </si>
  <si>
    <t>薬品系統配管工事</t>
    <rPh sb="0" eb="2">
      <t>ヤクヒン</t>
    </rPh>
    <rPh sb="2" eb="4">
      <t>ケイトウ</t>
    </rPh>
    <rPh sb="4" eb="6">
      <t>ハイカン</t>
    </rPh>
    <rPh sb="6" eb="8">
      <t>コウジ</t>
    </rPh>
    <phoneticPr fontId="55"/>
  </si>
  <si>
    <t>臭気系統配管工事</t>
    <rPh sb="0" eb="2">
      <t>シュウキ</t>
    </rPh>
    <rPh sb="2" eb="4">
      <t>ケイトウ</t>
    </rPh>
    <rPh sb="4" eb="6">
      <t>ハイカン</t>
    </rPh>
    <rPh sb="6" eb="8">
      <t>コウジ</t>
    </rPh>
    <phoneticPr fontId="55"/>
  </si>
  <si>
    <t>電気設備工事</t>
    <rPh sb="0" eb="2">
      <t>デンキ</t>
    </rPh>
    <rPh sb="2" eb="4">
      <t>セツビ</t>
    </rPh>
    <rPh sb="4" eb="6">
      <t>コウジ</t>
    </rPh>
    <phoneticPr fontId="5"/>
  </si>
  <si>
    <t>試運転及び運転指導</t>
  </si>
  <si>
    <t>直接工事費　計</t>
    <rPh sb="6" eb="7">
      <t>ケイ</t>
    </rPh>
    <phoneticPr fontId="55"/>
  </si>
  <si>
    <t>間接工事費　計</t>
    <rPh sb="0" eb="2">
      <t>カンセツ</t>
    </rPh>
    <rPh sb="2" eb="4">
      <t>コウジ</t>
    </rPh>
    <rPh sb="6" eb="7">
      <t>ケイ</t>
    </rPh>
    <phoneticPr fontId="55"/>
  </si>
  <si>
    <t>工事費　　合計</t>
    <rPh sb="0" eb="2">
      <t>コウジ</t>
    </rPh>
    <rPh sb="2" eb="3">
      <t>ヒ</t>
    </rPh>
    <rPh sb="5" eb="7">
      <t>ゴウケイ</t>
    </rPh>
    <phoneticPr fontId="55"/>
  </si>
  <si>
    <t>　</t>
    <phoneticPr fontId="55"/>
  </si>
  <si>
    <t>総　　合　　計</t>
    <rPh sb="0" eb="1">
      <t>ソウ</t>
    </rPh>
    <rPh sb="3" eb="4">
      <t>ゴウ</t>
    </rPh>
    <rPh sb="6" eb="7">
      <t>ケイ</t>
    </rPh>
    <phoneticPr fontId="55"/>
  </si>
  <si>
    <t>取排水系統配管工事</t>
    <rPh sb="0" eb="1">
      <t>シュ</t>
    </rPh>
    <rPh sb="1" eb="3">
      <t>ハイスイ</t>
    </rPh>
    <rPh sb="3" eb="5">
      <t>ケイトウ</t>
    </rPh>
    <rPh sb="5" eb="7">
      <t>ハイカン</t>
    </rPh>
    <rPh sb="7" eb="9">
      <t>コウジ</t>
    </rPh>
    <phoneticPr fontId="55"/>
  </si>
  <si>
    <t>その他必要な土木・建築工事</t>
    <rPh sb="2" eb="3">
      <t>ホカ</t>
    </rPh>
    <rPh sb="3" eb="5">
      <t>ヒツヨウ</t>
    </rPh>
    <rPh sb="6" eb="8">
      <t>ドボク</t>
    </rPh>
    <rPh sb="9" eb="11">
      <t>ケンチク</t>
    </rPh>
    <rPh sb="11" eb="13">
      <t>コウジ</t>
    </rPh>
    <phoneticPr fontId="55"/>
  </si>
  <si>
    <t>処理棟工事</t>
    <rPh sb="0" eb="2">
      <t>ショリ</t>
    </rPh>
    <rPh sb="2" eb="3">
      <t>トウ</t>
    </rPh>
    <rPh sb="3" eb="5">
      <t>コウジ</t>
    </rPh>
    <phoneticPr fontId="55"/>
  </si>
  <si>
    <t>その他必要な電気・計装設備工事</t>
    <rPh sb="2" eb="3">
      <t>ホカ</t>
    </rPh>
    <rPh sb="3" eb="5">
      <t>ヒツヨウ</t>
    </rPh>
    <rPh sb="6" eb="8">
      <t>デンキ</t>
    </rPh>
    <rPh sb="9" eb="11">
      <t>ケイソウ</t>
    </rPh>
    <rPh sb="11" eb="13">
      <t>セツビ</t>
    </rPh>
    <rPh sb="13" eb="15">
      <t>コウジ</t>
    </rPh>
    <phoneticPr fontId="55"/>
  </si>
  <si>
    <t>その他必要な配管・ダクト設備工事</t>
    <rPh sb="2" eb="3">
      <t>ホカ</t>
    </rPh>
    <rPh sb="3" eb="5">
      <t>ヒツヨウ</t>
    </rPh>
    <rPh sb="6" eb="8">
      <t>ハイカン</t>
    </rPh>
    <rPh sb="12" eb="14">
      <t>セツビ</t>
    </rPh>
    <rPh sb="14" eb="16">
      <t>コウジ</t>
    </rPh>
    <phoneticPr fontId="55"/>
  </si>
  <si>
    <t>既設設備機器等の取合い工事</t>
    <rPh sb="0" eb="2">
      <t>キセツ</t>
    </rPh>
    <rPh sb="2" eb="4">
      <t>セツビ</t>
    </rPh>
    <rPh sb="4" eb="6">
      <t>キキ</t>
    </rPh>
    <rPh sb="6" eb="7">
      <t>ナド</t>
    </rPh>
    <rPh sb="8" eb="10">
      <t>トリア</t>
    </rPh>
    <rPh sb="11" eb="13">
      <t>コウジ</t>
    </rPh>
    <phoneticPr fontId="55"/>
  </si>
  <si>
    <t>点検歩廊設置工事</t>
    <rPh sb="0" eb="2">
      <t>テンケン</t>
    </rPh>
    <rPh sb="2" eb="4">
      <t>ホロウ</t>
    </rPh>
    <rPh sb="4" eb="6">
      <t>セッチ</t>
    </rPh>
    <rPh sb="6" eb="8">
      <t>コウジ</t>
    </rPh>
    <phoneticPr fontId="55"/>
  </si>
  <si>
    <t>その他必要な付帯工事</t>
    <rPh sb="2" eb="3">
      <t>ホカ</t>
    </rPh>
    <rPh sb="3" eb="5">
      <t>ヒツヨウ</t>
    </rPh>
    <rPh sb="6" eb="10">
      <t>フタイコウジ</t>
    </rPh>
    <phoneticPr fontId="55"/>
  </si>
  <si>
    <t>土木・建築設備解体・撤去工事</t>
    <rPh sb="0" eb="2">
      <t>ドボク</t>
    </rPh>
    <rPh sb="3" eb="5">
      <t>ケンチク</t>
    </rPh>
    <rPh sb="5" eb="7">
      <t>セツビ</t>
    </rPh>
    <rPh sb="7" eb="9">
      <t>カイタイ</t>
    </rPh>
    <rPh sb="10" eb="12">
      <t>テッキョ</t>
    </rPh>
    <rPh sb="12" eb="14">
      <t>コウジ</t>
    </rPh>
    <phoneticPr fontId="4"/>
  </si>
  <si>
    <t>プラント設備解体・撤去工事</t>
    <rPh sb="4" eb="8">
      <t>セツビカイタイ</t>
    </rPh>
    <rPh sb="9" eb="13">
      <t>テッキョコウジ</t>
    </rPh>
    <phoneticPr fontId="55"/>
  </si>
  <si>
    <t>調査測定</t>
    <rPh sb="0" eb="2">
      <t>チョウサ</t>
    </rPh>
    <rPh sb="2" eb="4">
      <t>ソクテイ</t>
    </rPh>
    <phoneticPr fontId="55"/>
  </si>
  <si>
    <t>単位：千円</t>
    <rPh sb="0" eb="2">
      <t>タンイ</t>
    </rPh>
    <rPh sb="3" eb="5">
      <t>センエン</t>
    </rPh>
    <phoneticPr fontId="55"/>
  </si>
  <si>
    <t>設備名＼経過年数</t>
    <rPh sb="0" eb="2">
      <t>セツビ</t>
    </rPh>
    <rPh sb="2" eb="3">
      <t>メイ</t>
    </rPh>
    <rPh sb="4" eb="6">
      <t>ケイカ</t>
    </rPh>
    <rPh sb="6" eb="8">
      <t>ネンスウ</t>
    </rPh>
    <phoneticPr fontId="4"/>
  </si>
  <si>
    <t>1年目</t>
    <rPh sb="1" eb="3">
      <t>ネンメ</t>
    </rPh>
    <phoneticPr fontId="4"/>
  </si>
  <si>
    <t>2年目</t>
    <rPh sb="1" eb="3">
      <t>ネンメ</t>
    </rPh>
    <phoneticPr fontId="4"/>
  </si>
  <si>
    <t>3年目</t>
    <rPh sb="1" eb="3">
      <t>ネンメ</t>
    </rPh>
    <phoneticPr fontId="4"/>
  </si>
  <si>
    <t>4年目</t>
    <rPh sb="1" eb="3">
      <t>ネンメ</t>
    </rPh>
    <phoneticPr fontId="4"/>
  </si>
  <si>
    <t>5年目</t>
    <rPh sb="1" eb="3">
      <t>ネンメ</t>
    </rPh>
    <phoneticPr fontId="4"/>
  </si>
  <si>
    <t>6年目</t>
    <rPh sb="1" eb="3">
      <t>ネンメ</t>
    </rPh>
    <phoneticPr fontId="4"/>
  </si>
  <si>
    <t>7年目</t>
    <rPh sb="1" eb="3">
      <t>ネンメ</t>
    </rPh>
    <phoneticPr fontId="4"/>
  </si>
  <si>
    <t>8年目</t>
    <rPh sb="1" eb="3">
      <t>ネンメ</t>
    </rPh>
    <phoneticPr fontId="4"/>
  </si>
  <si>
    <t>9年目</t>
    <rPh sb="1" eb="3">
      <t>ネンメ</t>
    </rPh>
    <phoneticPr fontId="4"/>
  </si>
  <si>
    <t>10年目</t>
    <rPh sb="2" eb="4">
      <t>ネンメ</t>
    </rPh>
    <phoneticPr fontId="4"/>
  </si>
  <si>
    <t>11年目</t>
    <rPh sb="2" eb="4">
      <t>ネンメ</t>
    </rPh>
    <phoneticPr fontId="4"/>
  </si>
  <si>
    <t>12年目</t>
    <rPh sb="2" eb="4">
      <t>ネンメ</t>
    </rPh>
    <phoneticPr fontId="4"/>
  </si>
  <si>
    <t>13年目</t>
    <rPh sb="2" eb="4">
      <t>ネンメ</t>
    </rPh>
    <phoneticPr fontId="4"/>
  </si>
  <si>
    <t>14年目</t>
    <rPh sb="2" eb="4">
      <t>ネンメ</t>
    </rPh>
    <phoneticPr fontId="4"/>
  </si>
  <si>
    <t>15年目</t>
    <rPh sb="2" eb="4">
      <t>ネンメ</t>
    </rPh>
    <phoneticPr fontId="4"/>
  </si>
  <si>
    <t>合計</t>
    <rPh sb="0" eb="2">
      <t>ゴウケイ</t>
    </rPh>
    <phoneticPr fontId="55"/>
  </si>
  <si>
    <t>備　　　　　　考</t>
    <rPh sb="0" eb="1">
      <t>ソナエ</t>
    </rPh>
    <rPh sb="7" eb="8">
      <t>コウ</t>
    </rPh>
    <phoneticPr fontId="4"/>
  </si>
  <si>
    <t>点検・補修費合計</t>
    <rPh sb="0" eb="2">
      <t>テンケン</t>
    </rPh>
    <rPh sb="3" eb="5">
      <t>ホシュウ</t>
    </rPh>
    <rPh sb="5" eb="6">
      <t>ヒ</t>
    </rPh>
    <rPh sb="6" eb="8">
      <t>ゴウケイ</t>
    </rPh>
    <phoneticPr fontId="55"/>
  </si>
  <si>
    <t>法定点検費</t>
    <rPh sb="0" eb="2">
      <t>ホウテイ</t>
    </rPh>
    <rPh sb="2" eb="4">
      <t>テンケン</t>
    </rPh>
    <rPh sb="4" eb="5">
      <t>ヒ</t>
    </rPh>
    <phoneticPr fontId="4"/>
  </si>
  <si>
    <t>定期点検費</t>
    <rPh sb="0" eb="2">
      <t>テイキ</t>
    </rPh>
    <rPh sb="2" eb="4">
      <t>テンケン</t>
    </rPh>
    <rPh sb="4" eb="5">
      <t>ヒ</t>
    </rPh>
    <phoneticPr fontId="4"/>
  </si>
  <si>
    <t>補修・整備費</t>
    <rPh sb="0" eb="2">
      <t>ホシュウ</t>
    </rPh>
    <rPh sb="3" eb="5">
      <t>セイビ</t>
    </rPh>
    <rPh sb="5" eb="6">
      <t>ヒ</t>
    </rPh>
    <phoneticPr fontId="4"/>
  </si>
  <si>
    <t>点検・補修費計算書</t>
    <rPh sb="0" eb="2">
      <t>テンケン</t>
    </rPh>
    <rPh sb="3" eb="5">
      <t>ホシュウ</t>
    </rPh>
    <rPh sb="6" eb="8">
      <t>ケイサン</t>
    </rPh>
    <phoneticPr fontId="4"/>
  </si>
  <si>
    <t>①壁・床補修工事</t>
    <rPh sb="1" eb="2">
      <t>カベ</t>
    </rPh>
    <rPh sb="3" eb="4">
      <t>ユカ</t>
    </rPh>
    <rPh sb="4" eb="6">
      <t>ホシュウ</t>
    </rPh>
    <rPh sb="6" eb="8">
      <t>コウジ</t>
    </rPh>
    <phoneticPr fontId="4"/>
  </si>
  <si>
    <t>その他解体・撤去工事</t>
    <rPh sb="2" eb="3">
      <t>タ</t>
    </rPh>
    <rPh sb="3" eb="5">
      <t>カイタイ</t>
    </rPh>
    <rPh sb="6" eb="8">
      <t>テッキョ</t>
    </rPh>
    <rPh sb="8" eb="10">
      <t>コウジ</t>
    </rPh>
    <phoneticPr fontId="4"/>
  </si>
  <si>
    <t>①不要設備機器及び配管等の撤去工事</t>
    <rPh sb="1" eb="3">
      <t>フヨウ</t>
    </rPh>
    <rPh sb="3" eb="5">
      <t>セツビ</t>
    </rPh>
    <rPh sb="5" eb="7">
      <t>キキ</t>
    </rPh>
    <rPh sb="7" eb="8">
      <t>オヨ</t>
    </rPh>
    <rPh sb="9" eb="11">
      <t>ハイカン</t>
    </rPh>
    <rPh sb="11" eb="12">
      <t>トウ</t>
    </rPh>
    <rPh sb="13" eb="15">
      <t>テッキョ</t>
    </rPh>
    <rPh sb="15" eb="17">
      <t>コウジ</t>
    </rPh>
    <phoneticPr fontId="4"/>
  </si>
  <si>
    <t>②不要電気設備機器等の撤去工事</t>
    <rPh sb="1" eb="3">
      <t>フヨウ</t>
    </rPh>
    <rPh sb="3" eb="5">
      <t>デンキ</t>
    </rPh>
    <rPh sb="5" eb="7">
      <t>セツビ</t>
    </rPh>
    <rPh sb="7" eb="9">
      <t>キキ</t>
    </rPh>
    <rPh sb="9" eb="10">
      <t>トウ</t>
    </rPh>
    <rPh sb="11" eb="13">
      <t>テッキョ</t>
    </rPh>
    <rPh sb="13" eb="15">
      <t>コウジ</t>
    </rPh>
    <phoneticPr fontId="4"/>
  </si>
  <si>
    <t>仮設及び切り回し工事</t>
    <rPh sb="0" eb="2">
      <t>カセツ</t>
    </rPh>
    <rPh sb="2" eb="3">
      <t>オヨ</t>
    </rPh>
    <rPh sb="4" eb="5">
      <t>キ</t>
    </rPh>
    <rPh sb="6" eb="7">
      <t>マワ</t>
    </rPh>
    <rPh sb="8" eb="10">
      <t>コウジ</t>
    </rPh>
    <phoneticPr fontId="55"/>
  </si>
  <si>
    <t>　現場管理費（１～７の工種）</t>
    <rPh sb="1" eb="3">
      <t>ゲンバ</t>
    </rPh>
    <rPh sb="3" eb="6">
      <t>カンリヒ</t>
    </rPh>
    <phoneticPr fontId="55"/>
  </si>
  <si>
    <t>　共通仮設費（１～７の工種）</t>
    <rPh sb="1" eb="3">
      <t>キョウツウ</t>
    </rPh>
    <rPh sb="3" eb="5">
      <t>カセツ</t>
    </rPh>
    <rPh sb="5" eb="6">
      <t>ヒ</t>
    </rPh>
    <rPh sb="10" eb="12">
      <t>コウシュ</t>
    </rPh>
    <phoneticPr fontId="55"/>
  </si>
  <si>
    <t>　一般管理費（１～７の工種、契約保証含）</t>
    <rPh sb="1" eb="3">
      <t>イッパン</t>
    </rPh>
    <rPh sb="3" eb="6">
      <t>カンリヒ</t>
    </rPh>
    <rPh sb="14" eb="16">
      <t>ケイヤク</t>
    </rPh>
    <rPh sb="16" eb="18">
      <t>ホショウ</t>
    </rPh>
    <rPh sb="18" eb="19">
      <t>フク</t>
    </rPh>
    <phoneticPr fontId="55"/>
  </si>
  <si>
    <t>水処理</t>
    <rPh sb="0" eb="1">
      <t>ミズ</t>
    </rPh>
    <rPh sb="1" eb="3">
      <t>ショリ</t>
    </rPh>
    <phoneticPr fontId="4"/>
  </si>
  <si>
    <t>中濃度脱臭</t>
    <rPh sb="0" eb="1">
      <t>チュウ</t>
    </rPh>
    <rPh sb="1" eb="3">
      <t>ノウド</t>
    </rPh>
    <rPh sb="3" eb="5">
      <t>ダッシュウ</t>
    </rPh>
    <phoneticPr fontId="4"/>
  </si>
  <si>
    <t>低濃度脱臭</t>
    <rPh sb="0" eb="3">
      <t>テイノウド</t>
    </rPh>
    <rPh sb="3" eb="5">
      <t>ダッシュウ</t>
    </rPh>
    <phoneticPr fontId="4"/>
  </si>
  <si>
    <t>1日当り</t>
    <rPh sb="1" eb="2">
      <t>ニチ</t>
    </rPh>
    <rPh sb="2" eb="3">
      <t>アタ</t>
    </rPh>
    <phoneticPr fontId="55"/>
  </si>
  <si>
    <t>1月当り</t>
    <rPh sb="1" eb="2">
      <t>ツキ</t>
    </rPh>
    <rPh sb="2" eb="3">
      <t>アタ</t>
    </rPh>
    <phoneticPr fontId="55"/>
  </si>
  <si>
    <t>1年当り</t>
    <rPh sb="1" eb="2">
      <t>ネン</t>
    </rPh>
    <rPh sb="2" eb="3">
      <t>アタ</t>
    </rPh>
    <phoneticPr fontId="55"/>
  </si>
  <si>
    <t>円/kW･月</t>
    <rPh sb="0" eb="1">
      <t>エン</t>
    </rPh>
    <rPh sb="5" eb="6">
      <t>ツキ</t>
    </rPh>
    <phoneticPr fontId="55"/>
  </si>
  <si>
    <t>kW･h/日</t>
    <rPh sb="5" eb="6">
      <t>ニチ</t>
    </rPh>
    <phoneticPr fontId="55"/>
  </si>
  <si>
    <t>円/kWh</t>
    <rPh sb="0" eb="1">
      <t>エン</t>
    </rPh>
    <phoneticPr fontId="55"/>
  </si>
  <si>
    <t>kg/日</t>
    <rPh sb="3" eb="4">
      <t>ニチ</t>
    </rPh>
    <phoneticPr fontId="55"/>
  </si>
  <si>
    <t>円/kg</t>
    <rPh sb="0" eb="1">
      <t>エン</t>
    </rPh>
    <phoneticPr fontId="55"/>
  </si>
  <si>
    <t>※1 消費税抜きの金額とする。</t>
    <rPh sb="3" eb="6">
      <t>ショウヒゼイ</t>
    </rPh>
    <rPh sb="6" eb="7">
      <t>ヌ</t>
    </rPh>
    <rPh sb="9" eb="11">
      <t>キンガク</t>
    </rPh>
    <phoneticPr fontId="55"/>
  </si>
  <si>
    <t>1/2</t>
    <phoneticPr fontId="4"/>
  </si>
  <si>
    <t>2/2</t>
    <phoneticPr fontId="4"/>
  </si>
  <si>
    <t>工種</t>
    <rPh sb="0" eb="1">
      <t>コウ</t>
    </rPh>
    <rPh sb="1" eb="2">
      <t>シュ</t>
    </rPh>
    <phoneticPr fontId="55"/>
  </si>
  <si>
    <t>１　機械設備工事</t>
    <rPh sb="2" eb="4">
      <t>キカイ</t>
    </rPh>
    <rPh sb="4" eb="6">
      <t>セツビ</t>
    </rPh>
    <rPh sb="6" eb="8">
      <t>コウジ</t>
    </rPh>
    <phoneticPr fontId="55"/>
  </si>
  <si>
    <t>５　付帯工事</t>
    <rPh sb="2" eb="6">
      <t>フタイコウジ</t>
    </rPh>
    <phoneticPr fontId="55"/>
  </si>
  <si>
    <t>kL当り</t>
    <rPh sb="2" eb="3">
      <t>アタ</t>
    </rPh>
    <phoneticPr fontId="55"/>
  </si>
  <si>
    <t>（円/kL）</t>
    <rPh sb="1" eb="2">
      <t>エン</t>
    </rPh>
    <phoneticPr fontId="55"/>
  </si>
  <si>
    <t>脱水汚泥仮設貯留・排出設備工事</t>
    <rPh sb="0" eb="2">
      <t>ダッスイ</t>
    </rPh>
    <rPh sb="2" eb="4">
      <t>オデイ</t>
    </rPh>
    <rPh sb="4" eb="6">
      <t>カセツ</t>
    </rPh>
    <rPh sb="6" eb="8">
      <t>チョリュウ</t>
    </rPh>
    <rPh sb="9" eb="11">
      <t>ハイシュツ</t>
    </rPh>
    <rPh sb="11" eb="13">
      <t>セツビ</t>
    </rPh>
    <rPh sb="13" eb="15">
      <t>コウジ</t>
    </rPh>
    <phoneticPr fontId="55"/>
  </si>
  <si>
    <t>廃棄物処理・処分</t>
    <rPh sb="0" eb="3">
      <t>ハイキブツ</t>
    </rPh>
    <rPh sb="3" eb="5">
      <t>ショリ</t>
    </rPh>
    <rPh sb="6" eb="8">
      <t>ショブン</t>
    </rPh>
    <phoneticPr fontId="4"/>
  </si>
  <si>
    <t>工事費内訳</t>
    <rPh sb="0" eb="1">
      <t>コウ</t>
    </rPh>
    <rPh sb="1" eb="2">
      <t>コト</t>
    </rPh>
    <rPh sb="2" eb="3">
      <t>ヒ</t>
    </rPh>
    <rPh sb="3" eb="4">
      <t>ナイ</t>
    </rPh>
    <rPh sb="4" eb="5">
      <t>ヤク</t>
    </rPh>
    <phoneticPr fontId="55"/>
  </si>
  <si>
    <t>２　配管・ダクト
　　設備工事</t>
    <rPh sb="2" eb="4">
      <t>ハイカン</t>
    </rPh>
    <rPh sb="12" eb="14">
      <t>セツビコウジ</t>
    </rPh>
    <phoneticPr fontId="55"/>
  </si>
  <si>
    <t>３　電気・計装
　　設備工事</t>
    <rPh sb="2" eb="4">
      <t>デンキ</t>
    </rPh>
    <rPh sb="5" eb="7">
      <t>ケイソウ</t>
    </rPh>
    <rPh sb="10" eb="12">
      <t>セツビ</t>
    </rPh>
    <rPh sb="12" eb="14">
      <t>コウジ</t>
    </rPh>
    <phoneticPr fontId="55"/>
  </si>
  <si>
    <t>６　解体・撤去
　　工事</t>
    <rPh sb="2" eb="4">
      <t>カイタイ</t>
    </rPh>
    <rPh sb="5" eb="7">
      <t>テッキョ</t>
    </rPh>
    <rPh sb="10" eb="12">
      <t>コウジ</t>
    </rPh>
    <phoneticPr fontId="55"/>
  </si>
  <si>
    <t>４　土木・建築
　　工事</t>
    <rPh sb="2" eb="4">
      <t>ドボク</t>
    </rPh>
    <rPh sb="5" eb="7">
      <t>ケンチク</t>
    </rPh>
    <rPh sb="10" eb="12">
      <t>コウジ</t>
    </rPh>
    <phoneticPr fontId="55"/>
  </si>
  <si>
    <t>水槽清掃工事</t>
    <phoneticPr fontId="4"/>
  </si>
  <si>
    <t>高度処理設備工事</t>
    <phoneticPr fontId="5"/>
  </si>
  <si>
    <t>脱臭設備工事</t>
    <phoneticPr fontId="4"/>
  </si>
  <si>
    <t>取排水設備工事</t>
    <phoneticPr fontId="4"/>
  </si>
  <si>
    <t>その他必要な機械設備工事</t>
    <phoneticPr fontId="4"/>
  </si>
  <si>
    <t>令和9年度</t>
    <rPh sb="0" eb="2">
      <t>レイワ</t>
    </rPh>
    <rPh sb="3" eb="4">
      <t>ネン</t>
    </rPh>
    <rPh sb="4" eb="5">
      <t>ド</t>
    </rPh>
    <phoneticPr fontId="55"/>
  </si>
  <si>
    <t>令和10年度</t>
    <rPh sb="0" eb="2">
      <t>レイワ</t>
    </rPh>
    <rPh sb="4" eb="5">
      <t>ネン</t>
    </rPh>
    <rPh sb="5" eb="6">
      <t>ド</t>
    </rPh>
    <phoneticPr fontId="55"/>
  </si>
  <si>
    <t>受入貯留設備工事</t>
    <rPh sb="0" eb="2">
      <t>ウケイレ</t>
    </rPh>
    <rPh sb="2" eb="4">
      <t>チョリュウ</t>
    </rPh>
    <rPh sb="4" eb="6">
      <t>セツビ</t>
    </rPh>
    <rPh sb="6" eb="8">
      <t>コウジ</t>
    </rPh>
    <phoneticPr fontId="55"/>
  </si>
  <si>
    <t>１次・２次処理設備工事</t>
    <rPh sb="1" eb="2">
      <t>ジ</t>
    </rPh>
    <rPh sb="4" eb="5">
      <t>ジ</t>
    </rPh>
    <rPh sb="5" eb="7">
      <t>ショリ</t>
    </rPh>
    <rPh sb="7" eb="9">
      <t>セツビ</t>
    </rPh>
    <rPh sb="9" eb="11">
      <t>コウジ</t>
    </rPh>
    <phoneticPr fontId="5"/>
  </si>
  <si>
    <t>凝集分離設備工事</t>
    <rPh sb="0" eb="2">
      <t>ギョウシュウ</t>
    </rPh>
    <rPh sb="2" eb="4">
      <t>ブンリ</t>
    </rPh>
    <rPh sb="4" eb="6">
      <t>セツビ</t>
    </rPh>
    <rPh sb="6" eb="8">
      <t>コウジ</t>
    </rPh>
    <phoneticPr fontId="5"/>
  </si>
  <si>
    <t>消毒放流設備工事</t>
    <phoneticPr fontId="4"/>
  </si>
  <si>
    <t>③地下浸水対策工事</t>
    <rPh sb="1" eb="3">
      <t>チカ</t>
    </rPh>
    <rPh sb="3" eb="7">
      <t>シンスイタイサク</t>
    </rPh>
    <rPh sb="7" eb="9">
      <t>コウジ</t>
    </rPh>
    <phoneticPr fontId="4"/>
  </si>
  <si>
    <t>④仮設水槽築造工事</t>
    <rPh sb="1" eb="3">
      <t>カセツ</t>
    </rPh>
    <rPh sb="3" eb="5">
      <t>スイソウ</t>
    </rPh>
    <rPh sb="5" eb="7">
      <t>チクゾウ</t>
    </rPh>
    <rPh sb="7" eb="9">
      <t>コウジ</t>
    </rPh>
    <phoneticPr fontId="4"/>
  </si>
  <si>
    <t>⑤建築工事</t>
    <phoneticPr fontId="4"/>
  </si>
  <si>
    <t>②水槽防食更新工事</t>
    <rPh sb="5" eb="7">
      <t>コウシン</t>
    </rPh>
    <phoneticPr fontId="4"/>
  </si>
  <si>
    <t>ダイオキシン類ばく露防止対策</t>
    <rPh sb="6" eb="7">
      <t>ルイ</t>
    </rPh>
    <rPh sb="9" eb="10">
      <t>ロ</t>
    </rPh>
    <rPh sb="10" eb="12">
      <t>ボウシ</t>
    </rPh>
    <rPh sb="12" eb="14">
      <t>タイサク</t>
    </rPh>
    <phoneticPr fontId="4"/>
  </si>
  <si>
    <t>アスベストばく露防止対策</t>
    <rPh sb="7" eb="8">
      <t>ロ</t>
    </rPh>
    <rPh sb="8" eb="10">
      <t>ボウシ</t>
    </rPh>
    <rPh sb="10" eb="12">
      <t>タイサク</t>
    </rPh>
    <phoneticPr fontId="4"/>
  </si>
  <si>
    <t>脱水用高分子凝集剤</t>
    <rPh sb="0" eb="3">
      <t>ダッスイヨウ</t>
    </rPh>
    <rPh sb="3" eb="9">
      <t>コウブンシギョウシュウザイ</t>
    </rPh>
    <phoneticPr fontId="4"/>
  </si>
  <si>
    <t>凝集沈殿用高分子凝集剤</t>
    <rPh sb="0" eb="5">
      <t>ギョウシュウチンデンヨウ</t>
    </rPh>
    <rPh sb="5" eb="11">
      <t>コウブンシギョウシュウザイ</t>
    </rPh>
    <phoneticPr fontId="4"/>
  </si>
  <si>
    <t>消泡剤</t>
    <rPh sb="0" eb="3">
      <t>ショウホウザイ</t>
    </rPh>
    <phoneticPr fontId="4"/>
  </si>
  <si>
    <t>維持管理費試算書〔計画処理量121kL/日を処理する場合〕</t>
    <rPh sb="0" eb="2">
      <t>イジ</t>
    </rPh>
    <rPh sb="2" eb="4">
      <t>カンリ</t>
    </rPh>
    <rPh sb="4" eb="5">
      <t>ヒ</t>
    </rPh>
    <rPh sb="5" eb="7">
      <t>シサン</t>
    </rPh>
    <rPh sb="7" eb="8">
      <t>ショ</t>
    </rPh>
    <rPh sb="9" eb="11">
      <t>ケイカク</t>
    </rPh>
    <rPh sb="11" eb="13">
      <t>ショリ</t>
    </rPh>
    <rPh sb="13" eb="14">
      <t>リョウ</t>
    </rPh>
    <rPh sb="20" eb="21">
      <t>ニチ</t>
    </rPh>
    <rPh sb="22" eb="24">
      <t>ショリ</t>
    </rPh>
    <rPh sb="26" eb="28">
      <t>バアイ</t>
    </rPh>
    <phoneticPr fontId="55"/>
  </si>
  <si>
    <t>メタノール</t>
    <phoneticPr fontId="4"/>
  </si>
  <si>
    <t>硫酸バンド</t>
    <rPh sb="0" eb="2">
      <t>リュウサン</t>
    </rPh>
    <phoneticPr fontId="4"/>
  </si>
  <si>
    <t>苛性ソーダ</t>
    <phoneticPr fontId="4"/>
  </si>
  <si>
    <t>次亜塩素酸ソーダ</t>
    <rPh sb="0" eb="5">
      <t>ジアエンソサン</t>
    </rPh>
    <phoneticPr fontId="4"/>
  </si>
  <si>
    <t>(1)受入貯留設備</t>
    <rPh sb="3" eb="5">
      <t>ウケイレ</t>
    </rPh>
    <rPh sb="5" eb="7">
      <t>チョリュウ</t>
    </rPh>
    <rPh sb="7" eb="9">
      <t>セツビ</t>
    </rPh>
    <phoneticPr fontId="55"/>
  </si>
  <si>
    <t>(2)１次・２次処理設備</t>
    <rPh sb="4" eb="5">
      <t>ジ</t>
    </rPh>
    <rPh sb="7" eb="8">
      <t>ジ</t>
    </rPh>
    <rPh sb="8" eb="10">
      <t>ショリ</t>
    </rPh>
    <rPh sb="10" eb="12">
      <t>セツビ</t>
    </rPh>
    <phoneticPr fontId="55"/>
  </si>
  <si>
    <t>(3)凝集分離設備</t>
    <phoneticPr fontId="55"/>
  </si>
  <si>
    <t>(4)高度処理設備</t>
    <rPh sb="3" eb="5">
      <t>コウド</t>
    </rPh>
    <rPh sb="5" eb="7">
      <t>ショリ</t>
    </rPh>
    <rPh sb="7" eb="9">
      <t>セツビ</t>
    </rPh>
    <phoneticPr fontId="55"/>
  </si>
  <si>
    <t>(5)消毒放流設備</t>
    <phoneticPr fontId="55"/>
  </si>
  <si>
    <t>(6)前脱水設備</t>
    <phoneticPr fontId="4"/>
  </si>
  <si>
    <t>(7)脱臭設備</t>
    <rPh sb="3" eb="5">
      <t>ダッシュウ</t>
    </rPh>
    <rPh sb="5" eb="7">
      <t>セツビ</t>
    </rPh>
    <phoneticPr fontId="55"/>
  </si>
  <si>
    <t>(8)取排水設備</t>
    <rPh sb="3" eb="4">
      <t>トリ</t>
    </rPh>
    <rPh sb="4" eb="6">
      <t>ハイスイ</t>
    </rPh>
    <rPh sb="6" eb="8">
      <t>セツビ</t>
    </rPh>
    <phoneticPr fontId="55"/>
  </si>
  <si>
    <t>(9)その他必要な機械設備</t>
    <phoneticPr fontId="4"/>
  </si>
  <si>
    <t>契約電力(産業用電力A)</t>
    <rPh sb="0" eb="2">
      <t>ケイヤク</t>
    </rPh>
    <rPh sb="2" eb="4">
      <t>デンリョク</t>
    </rPh>
    <rPh sb="5" eb="8">
      <t>サンギョウヨウ</t>
    </rPh>
    <rPh sb="8" eb="10">
      <t>デンリョク</t>
    </rPh>
    <phoneticPr fontId="55"/>
  </si>
  <si>
    <t xml:space="preserve">※3 使用する薬品類の特性等により、表中の単価が適当でない場合は変更可とするが、その場合は根拠資料を添付すること。 </t>
    <rPh sb="3" eb="5">
      <t>シヨウ</t>
    </rPh>
    <rPh sb="7" eb="9">
      <t>ヤクヒン</t>
    </rPh>
    <rPh sb="9" eb="10">
      <t>ルイ</t>
    </rPh>
    <rPh sb="11" eb="13">
      <t>トクセイ</t>
    </rPh>
    <rPh sb="13" eb="14">
      <t>トウ</t>
    </rPh>
    <rPh sb="18" eb="20">
      <t>ヒョウチュウ</t>
    </rPh>
    <rPh sb="21" eb="23">
      <t>タンカ</t>
    </rPh>
    <rPh sb="24" eb="26">
      <t>テキトウ</t>
    </rPh>
    <rPh sb="29" eb="31">
      <t>バアイ</t>
    </rPh>
    <rPh sb="32" eb="34">
      <t>ヘンコウ</t>
    </rPh>
    <rPh sb="34" eb="35">
      <t>カ</t>
    </rPh>
    <rPh sb="42" eb="44">
      <t>バアイ</t>
    </rPh>
    <rPh sb="45" eb="47">
      <t>コンキョ</t>
    </rPh>
    <rPh sb="47" eb="49">
      <t>シリョウ</t>
    </rPh>
    <rPh sb="50" eb="52">
      <t>テンプ</t>
    </rPh>
    <phoneticPr fontId="55"/>
  </si>
  <si>
    <t>※4 対象施設で使用する薬品類が表中にない場合は適宜追加するものとし、追加した薬品の単価については根拠資料を添付すること。</t>
    <rPh sb="3" eb="5">
      <t>タイショウ</t>
    </rPh>
    <rPh sb="5" eb="7">
      <t>シセツ</t>
    </rPh>
    <rPh sb="8" eb="10">
      <t>シヨウ</t>
    </rPh>
    <rPh sb="12" eb="14">
      <t>ヤクヒン</t>
    </rPh>
    <rPh sb="14" eb="15">
      <t>ルイ</t>
    </rPh>
    <rPh sb="16" eb="18">
      <t>ヒョウチュウ</t>
    </rPh>
    <rPh sb="21" eb="23">
      <t>バアイ</t>
    </rPh>
    <rPh sb="24" eb="26">
      <t>テキギ</t>
    </rPh>
    <rPh sb="26" eb="28">
      <t>ツイカ</t>
    </rPh>
    <rPh sb="35" eb="37">
      <t>ツイカ</t>
    </rPh>
    <rPh sb="39" eb="41">
      <t>ヤクヒン</t>
    </rPh>
    <rPh sb="42" eb="44">
      <t>タンカ</t>
    </rPh>
    <rPh sb="49" eb="51">
      <t>コンキョ</t>
    </rPh>
    <rPh sb="51" eb="53">
      <t>シリョウ</t>
    </rPh>
    <rPh sb="54" eb="56">
      <t>テンプ</t>
    </rPh>
    <phoneticPr fontId="55"/>
  </si>
  <si>
    <t>水道費（上水）</t>
    <rPh sb="0" eb="2">
      <t>スイドウ</t>
    </rPh>
    <rPh sb="2" eb="3">
      <t>ヒ</t>
    </rPh>
    <rPh sb="4" eb="6">
      <t>ジョウスイ</t>
    </rPh>
    <phoneticPr fontId="55"/>
  </si>
  <si>
    <t>注1）法定点検費はトラックスケール設備、高圧受変電設備等、点検が法で定められている設備の点検費とする。</t>
    <rPh sb="0" eb="1">
      <t>チュウ</t>
    </rPh>
    <rPh sb="3" eb="5">
      <t>ホウテイ</t>
    </rPh>
    <rPh sb="17" eb="19">
      <t>セツビ</t>
    </rPh>
    <rPh sb="20" eb="27">
      <t>コウアツジュヘンデンセツビ</t>
    </rPh>
    <rPh sb="27" eb="28">
      <t>トウ</t>
    </rPh>
    <rPh sb="29" eb="31">
      <t>テンケン</t>
    </rPh>
    <rPh sb="32" eb="33">
      <t>ホウ</t>
    </rPh>
    <rPh sb="34" eb="35">
      <t>サダ</t>
    </rPh>
    <rPh sb="41" eb="43">
      <t>セツビ</t>
    </rPh>
    <rPh sb="44" eb="46">
      <t>テンケン</t>
    </rPh>
    <phoneticPr fontId="4"/>
  </si>
  <si>
    <t>注2）定期点検費は計装機器及び水質分析計器等の定期点検・校正費とする。</t>
    <rPh sb="0" eb="1">
      <t>チュウ</t>
    </rPh>
    <rPh sb="21" eb="22">
      <t>トウ</t>
    </rPh>
    <phoneticPr fontId="4"/>
  </si>
  <si>
    <t>注3）補修・整備費は、機器補修費、交換部品費、交換費、点検経費、消耗品費とする。</t>
    <rPh sb="0" eb="1">
      <t>チュウ</t>
    </rPh>
    <phoneticPr fontId="4"/>
  </si>
  <si>
    <t>注4）消費税抜きの金額とする。</t>
    <rPh sb="0" eb="1">
      <t>チュウ</t>
    </rPh>
    <rPh sb="3" eb="6">
      <t>ショウヒゼイ</t>
    </rPh>
    <rPh sb="6" eb="7">
      <t>ヌ</t>
    </rPh>
    <rPh sb="9" eb="11">
      <t>キンガク</t>
    </rPh>
    <phoneticPr fontId="4"/>
  </si>
  <si>
    <t>外構工事</t>
    <phoneticPr fontId="4"/>
  </si>
  <si>
    <t>施設照明工事</t>
    <phoneticPr fontId="4"/>
  </si>
  <si>
    <t>①処理棟照明設備工事</t>
    <phoneticPr fontId="4"/>
  </si>
  <si>
    <t>②管理棟照明設備工事</t>
    <phoneticPr fontId="4"/>
  </si>
  <si>
    <t>処理棟付帯設備</t>
    <phoneticPr fontId="4"/>
  </si>
  <si>
    <t>予備品・工具等（本工事に係るものに限る）</t>
    <phoneticPr fontId="55"/>
  </si>
  <si>
    <t>その他必要な工事</t>
    <phoneticPr fontId="4"/>
  </si>
  <si>
    <t>７　その他工事等</t>
    <rPh sb="4" eb="5">
      <t>タ</t>
    </rPh>
    <rPh sb="5" eb="7">
      <t>コウジ</t>
    </rPh>
    <rPh sb="7" eb="8">
      <t>トウ</t>
    </rPh>
    <phoneticPr fontId="55"/>
  </si>
  <si>
    <t>特殊製品額</t>
    <rPh sb="0" eb="2">
      <t>トクシュ</t>
    </rPh>
    <rPh sb="2" eb="4">
      <t>セイヒン</t>
    </rPh>
    <rPh sb="4" eb="5">
      <t>ガク</t>
    </rPh>
    <phoneticPr fontId="55"/>
  </si>
  <si>
    <t>中継槽撹拌ポンプ</t>
    <phoneticPr fontId="4"/>
  </si>
  <si>
    <t>汚泥供給ポンプ</t>
    <phoneticPr fontId="4"/>
  </si>
  <si>
    <t>受入貯留設備</t>
    <phoneticPr fontId="4"/>
  </si>
  <si>
    <t>１次・２次処理設備</t>
    <phoneticPr fontId="4"/>
  </si>
  <si>
    <t>凝集分離設備</t>
    <rPh sb="0" eb="4">
      <t>ギョウシュウブンリ</t>
    </rPh>
    <rPh sb="4" eb="6">
      <t>セツビ</t>
    </rPh>
    <phoneticPr fontId="4"/>
  </si>
  <si>
    <t>高度処理設備</t>
    <rPh sb="0" eb="6">
      <t>コウドショリセツビ</t>
    </rPh>
    <phoneticPr fontId="4"/>
  </si>
  <si>
    <t>前脱水設備</t>
    <rPh sb="0" eb="5">
      <t>マエダッスイセツビ</t>
    </rPh>
    <phoneticPr fontId="4"/>
  </si>
  <si>
    <t>サンプリング槽</t>
    <phoneticPr fontId="4"/>
  </si>
  <si>
    <t>曝気ブロワ</t>
    <phoneticPr fontId="4"/>
  </si>
  <si>
    <t>撹拌ブロワ</t>
    <phoneticPr fontId="4"/>
  </si>
  <si>
    <t>硝化液循環ポンプ</t>
    <phoneticPr fontId="4"/>
  </si>
  <si>
    <t>余剰汚泥ポンプ</t>
    <phoneticPr fontId="4"/>
  </si>
  <si>
    <t>二次処理水移送ポンプ</t>
    <phoneticPr fontId="4"/>
  </si>
  <si>
    <t>凝沈汚泥ポンプ</t>
    <phoneticPr fontId="4"/>
  </si>
  <si>
    <t>ろ過ポンプ</t>
    <phoneticPr fontId="4"/>
  </si>
  <si>
    <t>活性炭原水ポンプ</t>
    <phoneticPr fontId="4"/>
  </si>
  <si>
    <t>活性炭吸着塔</t>
    <phoneticPr fontId="4"/>
  </si>
  <si>
    <t>活性炭逆洗ポンプ</t>
    <phoneticPr fontId="4"/>
  </si>
  <si>
    <t>汚泥反応槽</t>
    <phoneticPr fontId="4"/>
  </si>
  <si>
    <t>濃縮機</t>
    <phoneticPr fontId="4"/>
  </si>
  <si>
    <t>助燃剤化装置用ポリ鉄注入ポンプ</t>
    <phoneticPr fontId="4"/>
  </si>
  <si>
    <t>高分子凝集剤溶解貯槽</t>
    <phoneticPr fontId="4"/>
  </si>
  <si>
    <t>高分子凝集剤注入ポンプ</t>
    <phoneticPr fontId="4"/>
  </si>
  <si>
    <t>助燃剤化装置</t>
    <phoneticPr fontId="4"/>
  </si>
  <si>
    <t>助燃剤移送コンベヤ</t>
    <phoneticPr fontId="4"/>
  </si>
  <si>
    <t>助燃剤搬出ホッパ</t>
    <phoneticPr fontId="4"/>
  </si>
  <si>
    <t>助燃剤切出コンベヤ</t>
    <phoneticPr fontId="4"/>
  </si>
  <si>
    <t>助燃剤搬出コンベヤ</t>
    <phoneticPr fontId="4"/>
  </si>
  <si>
    <t>余剰汚泥供給ポンプ</t>
    <phoneticPr fontId="4"/>
  </si>
  <si>
    <t>洗浄水ポンプ</t>
    <rPh sb="0" eb="3">
      <t>センジョウスイ</t>
    </rPh>
    <phoneticPr fontId="4"/>
  </si>
  <si>
    <t>名称</t>
    <rPh sb="0" eb="2">
      <t>メイショウ</t>
    </rPh>
    <phoneticPr fontId="4"/>
  </si>
  <si>
    <t>数量</t>
    <rPh sb="0" eb="2">
      <t>スウリョウ</t>
    </rPh>
    <phoneticPr fontId="4"/>
  </si>
  <si>
    <t>単位</t>
    <rPh sb="0" eb="2">
      <t>タンイ</t>
    </rPh>
    <phoneticPr fontId="4"/>
  </si>
  <si>
    <t>単価</t>
    <rPh sb="0" eb="2">
      <t>タンカ</t>
    </rPh>
    <phoneticPr fontId="4"/>
  </si>
  <si>
    <t>金額</t>
    <rPh sb="0" eb="2">
      <t>キンガク</t>
    </rPh>
    <phoneticPr fontId="4"/>
  </si>
  <si>
    <t>備考</t>
    <rPh sb="0" eb="2">
      <t>ビコウ</t>
    </rPh>
    <phoneticPr fontId="4"/>
  </si>
  <si>
    <t>砂ろ過塔1差圧計</t>
  </si>
  <si>
    <t>砂ろ過塔2差圧計</t>
  </si>
  <si>
    <t>活性炭吸着塔1差圧計</t>
  </si>
  <si>
    <t>活性炭吸着塔2差圧計</t>
  </si>
  <si>
    <t>硝化槽用風量計</t>
  </si>
  <si>
    <t>投入ポンプ用流量計</t>
  </si>
  <si>
    <t>高分子凝集剤注入ポンプ用流量計</t>
  </si>
  <si>
    <t>余剰汚泥供給ポンプ用流量計</t>
  </si>
  <si>
    <t>循環液移送ポンプ用流量計</t>
  </si>
  <si>
    <t>余剰汚泥引抜ポンプ用流量計</t>
  </si>
  <si>
    <t>汚泥供給ポンプ用流量計</t>
  </si>
  <si>
    <t>砂ろ過原水槽液位計</t>
  </si>
  <si>
    <t>汚泥反応槽液位計</t>
  </si>
  <si>
    <t>濃縮機レベル計</t>
  </si>
  <si>
    <t>助燃剤化装置レベル計</t>
  </si>
  <si>
    <t>助燃剤搬出ホッパ液位計</t>
  </si>
  <si>
    <t>高分子凝集剤溶解貯槽レベル計</t>
  </si>
  <si>
    <t>高分子凝集剤溶解貯槽防液提レベル計</t>
  </si>
  <si>
    <t>高分子凝集剤溶解貯槽ホッパ紛面計</t>
  </si>
  <si>
    <t>汚泥反応槽pH計</t>
  </si>
  <si>
    <t>助燃剤搬出ホッパLS</t>
  </si>
  <si>
    <t>CP-B1 №1ポンプ室制御盤</t>
    <rPh sb="11" eb="12">
      <t>シツ</t>
    </rPh>
    <rPh sb="12" eb="15">
      <t>セイギョバン</t>
    </rPh>
    <phoneticPr fontId="4"/>
  </si>
  <si>
    <t>CP-B2 №2ポンプ室制御盤</t>
    <rPh sb="11" eb="12">
      <t>シツ</t>
    </rPh>
    <rPh sb="12" eb="15">
      <t>セイギョバン</t>
    </rPh>
    <phoneticPr fontId="4"/>
  </si>
  <si>
    <t>CP-B3 №3ポンプ室制御盤</t>
    <rPh sb="11" eb="12">
      <t>シツ</t>
    </rPh>
    <rPh sb="12" eb="15">
      <t>セイギョバン</t>
    </rPh>
    <phoneticPr fontId="4"/>
  </si>
  <si>
    <t>CP-11 資源化設備制御盤</t>
    <rPh sb="6" eb="11">
      <t>シゲンカセツビ</t>
    </rPh>
    <rPh sb="11" eb="14">
      <t>セイギョバン</t>
    </rPh>
    <phoneticPr fontId="4"/>
  </si>
  <si>
    <t>CP-12 砂ろ過・処理槽室制御盤</t>
    <rPh sb="6" eb="7">
      <t>スナ</t>
    </rPh>
    <rPh sb="8" eb="9">
      <t>カ</t>
    </rPh>
    <rPh sb="10" eb="12">
      <t>ショリ</t>
    </rPh>
    <rPh sb="12" eb="13">
      <t>ソウ</t>
    </rPh>
    <rPh sb="13" eb="14">
      <t>シツ</t>
    </rPh>
    <rPh sb="14" eb="17">
      <t>セイギョバン</t>
    </rPh>
    <phoneticPr fontId="4"/>
  </si>
  <si>
    <t>CP-13 処理槽室制御盤</t>
    <rPh sb="6" eb="10">
      <t>ショリソウシツ</t>
    </rPh>
    <rPh sb="10" eb="13">
      <t>セイギョバン</t>
    </rPh>
    <phoneticPr fontId="4"/>
  </si>
  <si>
    <t>CP-B4 ブロワ室制御盤</t>
    <rPh sb="9" eb="10">
      <t>シツ</t>
    </rPh>
    <rPh sb="10" eb="13">
      <t>セイギョバン</t>
    </rPh>
    <phoneticPr fontId="4"/>
  </si>
  <si>
    <t>規格</t>
    <rPh sb="0" eb="2">
      <t>キカク</t>
    </rPh>
    <phoneticPr fontId="4"/>
  </si>
  <si>
    <t>（第4-3号様式）</t>
    <rPh sb="1" eb="2">
      <t>ダイ</t>
    </rPh>
    <rPh sb="5" eb="6">
      <t>ゴウ</t>
    </rPh>
    <rPh sb="6" eb="8">
      <t>ヨウシキ</t>
    </rPh>
    <phoneticPr fontId="5"/>
  </si>
  <si>
    <t>（第4-4号様式）</t>
    <phoneticPr fontId="55"/>
  </si>
  <si>
    <t>（第4-5号様式）</t>
    <phoneticPr fontId="55"/>
  </si>
  <si>
    <t>（第4-6号様式）</t>
    <phoneticPr fontId="55"/>
  </si>
  <si>
    <t>（第4-7号様式）</t>
    <phoneticPr fontId="55"/>
  </si>
  <si>
    <t>（工事用）</t>
    <phoneticPr fontId="5"/>
  </si>
  <si>
    <r>
      <t xml:space="preserve"> </t>
    </r>
    <r>
      <rPr>
        <sz val="20"/>
        <rFont val="ＭＳ 明朝"/>
        <family val="1"/>
        <charset val="128"/>
      </rPr>
      <t>入 　札  書</t>
    </r>
    <phoneticPr fontId="5"/>
  </si>
  <si>
    <t>金</t>
    <rPh sb="0" eb="1">
      <t>キン</t>
    </rPh>
    <phoneticPr fontId="5"/>
  </si>
  <si>
    <t>工 事 名</t>
    <phoneticPr fontId="5"/>
  </si>
  <si>
    <t>工事場所</t>
    <phoneticPr fontId="5"/>
  </si>
  <si>
    <t>上記のとおり入札します。</t>
    <phoneticPr fontId="5"/>
  </si>
  <si>
    <t>令和　　　年　　　月　　　日</t>
    <rPh sb="0" eb="2">
      <t>レイワ</t>
    </rPh>
    <phoneticPr fontId="5"/>
  </si>
  <si>
    <t>住　所</t>
    <phoneticPr fontId="5"/>
  </si>
  <si>
    <t>氏　名</t>
    <phoneticPr fontId="5"/>
  </si>
  <si>
    <t>印</t>
    <rPh sb="0" eb="1">
      <t>イン</t>
    </rPh>
    <phoneticPr fontId="5"/>
  </si>
  <si>
    <t>契約担当者　北薩広域行政事務組合</t>
    <phoneticPr fontId="5"/>
  </si>
  <si>
    <t>　　（注）入札金額は、見積もった契約金額の110分の100に相当する金額を記載する
　　　　ものとする。</t>
    <phoneticPr fontId="5"/>
  </si>
  <si>
    <t>　　　　令和　　　年　　　月　　　日上記金額の100分の110に相当する金額で落札
　　　決定通知    印</t>
    <rPh sb="4" eb="6">
      <t>レイワ</t>
    </rPh>
    <phoneticPr fontId="5"/>
  </si>
  <si>
    <t>開　札　立　会　申　請　書</t>
    <rPh sb="0" eb="1">
      <t>カイ</t>
    </rPh>
    <rPh sb="2" eb="3">
      <t>サツ</t>
    </rPh>
    <rPh sb="4" eb="5">
      <t>タチ</t>
    </rPh>
    <rPh sb="6" eb="7">
      <t>カイ</t>
    </rPh>
    <rPh sb="8" eb="9">
      <t>サル</t>
    </rPh>
    <rPh sb="10" eb="11">
      <t>ショウ</t>
    </rPh>
    <rPh sb="12" eb="13">
      <t>ショ</t>
    </rPh>
    <phoneticPr fontId="5"/>
  </si>
  <si>
    <t>令和　　年　　月　　日</t>
    <rPh sb="0" eb="2">
      <t>レイワ</t>
    </rPh>
    <phoneticPr fontId="5"/>
  </si>
  <si>
    <t>北薩広域行政事務組合</t>
    <phoneticPr fontId="5"/>
  </si>
  <si>
    <t>１</t>
    <phoneticPr fontId="5"/>
  </si>
  <si>
    <t>衛生センター基幹的設備改良工事</t>
    <rPh sb="0" eb="2">
      <t>エイセイ</t>
    </rPh>
    <rPh sb="6" eb="15">
      <t>キカンテキ</t>
    </rPh>
    <phoneticPr fontId="5"/>
  </si>
  <si>
    <t>２</t>
    <phoneticPr fontId="5"/>
  </si>
  <si>
    <t>出水市高尾野町下水流３８６１番地　衛生センター</t>
    <rPh sb="0" eb="23">
      <t>タカオノ</t>
    </rPh>
    <phoneticPr fontId="5"/>
  </si>
  <si>
    <t>３</t>
    <phoneticPr fontId="5"/>
  </si>
  <si>
    <t>開札場所</t>
    <rPh sb="0" eb="4">
      <t>カイサツバショ</t>
    </rPh>
    <phoneticPr fontId="5"/>
  </si>
  <si>
    <t>４</t>
    <phoneticPr fontId="5"/>
  </si>
  <si>
    <t>開札日時</t>
    <rPh sb="0" eb="2">
      <t>カイサツ</t>
    </rPh>
    <rPh sb="2" eb="4">
      <t>ニチジ</t>
    </rPh>
    <phoneticPr fontId="5"/>
  </si>
  <si>
    <t>令和８年１１月１６日（月曜日）　午後１時３０分</t>
    <rPh sb="0" eb="2">
      <t>レイワ</t>
    </rPh>
    <rPh sb="3" eb="4">
      <t>ネン</t>
    </rPh>
    <rPh sb="6" eb="7">
      <t>ガツ</t>
    </rPh>
    <rPh sb="9" eb="10">
      <t>ニチ</t>
    </rPh>
    <rPh sb="11" eb="12">
      <t>ツキ</t>
    </rPh>
    <rPh sb="12" eb="14">
      <t>ヨウビ</t>
    </rPh>
    <rPh sb="16" eb="18">
      <t>ゴゴ</t>
    </rPh>
    <rPh sb="19" eb="20">
      <t>ジ</t>
    </rPh>
    <rPh sb="22" eb="23">
      <t>フン</t>
    </rPh>
    <phoneticPr fontId="5"/>
  </si>
  <si>
    <t>５</t>
    <phoneticPr fontId="5"/>
  </si>
  <si>
    <t>申請者氏名</t>
    <rPh sb="0" eb="3">
      <t>シンセイシャ</t>
    </rPh>
    <rPh sb="3" eb="5">
      <t>シメイ</t>
    </rPh>
    <phoneticPr fontId="5"/>
  </si>
  <si>
    <t>６</t>
    <phoneticPr fontId="5"/>
  </si>
  <si>
    <t>申請者住所</t>
    <rPh sb="0" eb="3">
      <t>シンセイシャ</t>
    </rPh>
    <rPh sb="3" eb="5">
      <t>ジュウショ</t>
    </rPh>
    <phoneticPr fontId="5"/>
  </si>
  <si>
    <t>※　開札立会希望の場合は、本申請書内容を記入し、令和８年１１月１３日（金）
　の正午までに総務課施設整備係まで電子メールで提出すること。</t>
    <rPh sb="24" eb="26">
      <t>レイワ</t>
    </rPh>
    <rPh sb="27" eb="28">
      <t>ネン</t>
    </rPh>
    <rPh sb="30" eb="31">
      <t>ガツ</t>
    </rPh>
    <rPh sb="33" eb="34">
      <t>ニチ</t>
    </rPh>
    <rPh sb="35" eb="36">
      <t>キン</t>
    </rPh>
    <rPh sb="40" eb="42">
      <t>ショウゴ</t>
    </rPh>
    <rPh sb="55" eb="57">
      <t>デンシ</t>
    </rPh>
    <rPh sb="61" eb="63">
      <t>テイシュツ</t>
    </rPh>
    <phoneticPr fontId="5"/>
  </si>
  <si>
    <t>北薩広域行政事務組合　総務課　施設整備係
　電子メール：seibi@hokusatukouiki.jp</t>
    <rPh sb="22" eb="24">
      <t>デンシ</t>
    </rPh>
    <phoneticPr fontId="5"/>
  </si>
  <si>
    <t>委　　　任　　　状</t>
  </si>
  <si>
    <t>私儀</t>
  </si>
  <si>
    <t xml:space="preserve">今般都合により </t>
    <phoneticPr fontId="5"/>
  </si>
  <si>
    <t>を代理</t>
    <phoneticPr fontId="5"/>
  </si>
  <si>
    <t>人と定め、下記工事の郵便入札の立会いに関する一切の権限を委任します。</t>
    <phoneticPr fontId="5"/>
  </si>
  <si>
    <t>記</t>
    <phoneticPr fontId="5"/>
  </si>
  <si>
    <t xml:space="preserve">                                             　</t>
    <phoneticPr fontId="5"/>
  </si>
  <si>
    <r>
      <t>１　</t>
    </r>
    <r>
      <rPr>
        <sz val="12"/>
        <rFont val="ＭＳ 明朝"/>
        <family val="1"/>
        <charset val="128"/>
      </rPr>
      <t>工 事 名　　</t>
    </r>
    <rPh sb="2" eb="3">
      <t>コウ</t>
    </rPh>
    <rPh sb="4" eb="5">
      <t>コト</t>
    </rPh>
    <rPh sb="6" eb="7">
      <t>メイ</t>
    </rPh>
    <phoneticPr fontId="5"/>
  </si>
  <si>
    <t>２　工事場所　　</t>
    <rPh sb="2" eb="4">
      <t>コウジ</t>
    </rPh>
    <phoneticPr fontId="5"/>
  </si>
  <si>
    <t>　　</t>
  </si>
  <si>
    <t>　令和　　年　　月　　日</t>
  </si>
  <si>
    <t>委　任　者</t>
    <phoneticPr fontId="5"/>
  </si>
  <si>
    <t>住　　　　所</t>
    <phoneticPr fontId="5"/>
  </si>
  <si>
    <t xml:space="preserve">                                           　</t>
  </si>
  <si>
    <t>商号又は名称</t>
    <phoneticPr fontId="5"/>
  </si>
  <si>
    <t>氏　　　　名</t>
    <phoneticPr fontId="5"/>
  </si>
  <si>
    <t>受　任　者</t>
    <rPh sb="0" eb="1">
      <t>ウケ</t>
    </rPh>
    <rPh sb="2" eb="3">
      <t>ニン</t>
    </rPh>
    <phoneticPr fontId="5"/>
  </si>
  <si>
    <t>※  受任者本人の住所氏名を記入し、押印のこと。</t>
  </si>
  <si>
    <t>　契約担当者</t>
  </si>
  <si>
    <t xml:space="preserve">     北薩広域行政事務組合</t>
  </si>
  <si>
    <t>入 札 辞 退 届</t>
    <phoneticPr fontId="5"/>
  </si>
  <si>
    <t>上記について、入札に参加する資格を得ましたが、次の理由により辞退します。</t>
    <phoneticPr fontId="5"/>
  </si>
  <si>
    <t>【理由】</t>
    <phoneticPr fontId="5"/>
  </si>
  <si>
    <t>届 出 者</t>
    <phoneticPr fontId="5"/>
  </si>
  <si>
    <t>所在地</t>
    <phoneticPr fontId="5"/>
  </si>
  <si>
    <t>代表者又は
受任者氏名</t>
    <phoneticPr fontId="5"/>
  </si>
  <si>
    <t>㊞</t>
    <phoneticPr fontId="5"/>
  </si>
  <si>
    <t>（第5-5号様式）</t>
    <phoneticPr fontId="5"/>
  </si>
  <si>
    <t>（第5-4号様式）</t>
    <rPh sb="1" eb="2">
      <t>ダイ</t>
    </rPh>
    <rPh sb="5" eb="6">
      <t>ゴウ</t>
    </rPh>
    <rPh sb="6" eb="8">
      <t>ヨウシキ</t>
    </rPh>
    <phoneticPr fontId="5"/>
  </si>
  <si>
    <t>（第5-3号様式）</t>
    <phoneticPr fontId="5"/>
  </si>
  <si>
    <t>※　開札立会申請は、第5-4号様式で委任された者が行うこと。</t>
    <rPh sb="6" eb="8">
      <t>シンセイ</t>
    </rPh>
    <rPh sb="10" eb="11">
      <t>ダイ</t>
    </rPh>
    <rPh sb="14" eb="17">
      <t>ゴウヨウシキ</t>
    </rPh>
    <rPh sb="18" eb="20">
      <t>イニン</t>
    </rPh>
    <rPh sb="23" eb="24">
      <t>モノ</t>
    </rPh>
    <rPh sb="25" eb="26">
      <t>オコナ</t>
    </rPh>
    <phoneticPr fontId="5"/>
  </si>
  <si>
    <t>（第5-1号様式）</t>
    <phoneticPr fontId="5"/>
  </si>
  <si>
    <t>（第5-2号様式）</t>
    <rPh sb="1" eb="2">
      <t>ダイ</t>
    </rPh>
    <rPh sb="5" eb="6">
      <t>ゴウ</t>
    </rPh>
    <rPh sb="6" eb="8">
      <t>ヨウシキ</t>
    </rPh>
    <phoneticPr fontId="5"/>
  </si>
  <si>
    <t>工事費内訳書</t>
    <rPh sb="0" eb="3">
      <t>コウジヒ</t>
    </rPh>
    <rPh sb="3" eb="6">
      <t>ウチワケショ</t>
    </rPh>
    <phoneticPr fontId="5"/>
  </si>
  <si>
    <r>
      <t>m</t>
    </r>
    <r>
      <rPr>
        <vertAlign val="superscript"/>
        <sz val="10"/>
        <rFont val="ＭＳ 明朝"/>
        <family val="1"/>
        <charset val="128"/>
      </rPr>
      <t>3</t>
    </r>
    <r>
      <rPr>
        <sz val="10"/>
        <rFont val="ＭＳ 明朝"/>
        <family val="1"/>
        <charset val="128"/>
      </rPr>
      <t>/日</t>
    </r>
    <rPh sb="3" eb="4">
      <t>ニチ</t>
    </rPh>
    <phoneticPr fontId="5"/>
  </si>
  <si>
    <r>
      <t>円/m</t>
    </r>
    <r>
      <rPr>
        <vertAlign val="superscript"/>
        <sz val="10"/>
        <rFont val="ＭＳ 明朝"/>
        <family val="1"/>
        <charset val="128"/>
      </rPr>
      <t>3</t>
    </r>
    <rPh sb="0" eb="1">
      <t>エン</t>
    </rPh>
    <phoneticPr fontId="5"/>
  </si>
  <si>
    <t>工   事   価   格</t>
    <rPh sb="0" eb="1">
      <t>コウ</t>
    </rPh>
    <rPh sb="4" eb="5">
      <t>コト</t>
    </rPh>
    <rPh sb="8" eb="9">
      <t>アタイ</t>
    </rPh>
    <rPh sb="12" eb="13">
      <t>カク</t>
    </rPh>
    <phoneticPr fontId="4"/>
  </si>
  <si>
    <t>※消費税及び地方消費税を含まない金額を記入すること。</t>
    <phoneticPr fontId="4"/>
  </si>
  <si>
    <t>工事名　：　衛生センター基幹的設備改良工事</t>
    <rPh sb="0" eb="2">
      <t>コウジ</t>
    </rPh>
    <rPh sb="6" eb="8">
      <t>エイセイ</t>
    </rPh>
    <rPh sb="12" eb="15">
      <t>キカンテキ</t>
    </rPh>
    <rPh sb="15" eb="17">
      <t>セツビ</t>
    </rPh>
    <rPh sb="17" eb="19">
      <t>カイリョウ</t>
    </rPh>
    <rPh sb="19" eb="21">
      <t>コウジ</t>
    </rPh>
    <phoneticPr fontId="5"/>
  </si>
  <si>
    <t>衛生センター基幹的設備改良工事　見積工事費内訳書</t>
    <rPh sb="13" eb="15">
      <t>コウジ</t>
    </rPh>
    <rPh sb="16" eb="18">
      <t>ミツモリ</t>
    </rPh>
    <rPh sb="18" eb="24">
      <t>コウジヒウチワケショ</t>
    </rPh>
    <phoneticPr fontId="5"/>
  </si>
  <si>
    <t>※ 消費税抜きの金額とする。</t>
    <phoneticPr fontId="4"/>
  </si>
  <si>
    <t>　　　　　　理事長　椎　木　伸　一</t>
    <rPh sb="10" eb="11">
      <t>シイ</t>
    </rPh>
    <rPh sb="12" eb="13">
      <t>キ</t>
    </rPh>
    <rPh sb="14" eb="15">
      <t>シン</t>
    </rPh>
    <rPh sb="16" eb="17">
      <t>イチ</t>
    </rPh>
    <phoneticPr fontId="5"/>
  </si>
  <si>
    <t>理事長　椎　木　伸　一</t>
    <rPh sb="0" eb="3">
      <t>リジチョウ</t>
    </rPh>
    <rPh sb="4" eb="5">
      <t>シイ</t>
    </rPh>
    <rPh sb="6" eb="7">
      <t>キ</t>
    </rPh>
    <rPh sb="8" eb="9">
      <t>シン</t>
    </rPh>
    <rPh sb="10" eb="11">
      <t>イチ</t>
    </rPh>
    <phoneticPr fontId="5"/>
  </si>
  <si>
    <t>環境センター　２階　会議室</t>
    <phoneticPr fontId="5"/>
  </si>
  <si>
    <t>　　　　理事長　椎　木　伸　一</t>
    <phoneticPr fontId="5"/>
  </si>
  <si>
    <t>※2 電力費については、九州電力（株）の産業電力Aでの契約とする。 （令和8年4月の契約電力：286kW）</t>
    <rPh sb="3" eb="6">
      <t>デンリョクヒ</t>
    </rPh>
    <rPh sb="12" eb="16">
      <t>キュウシュウデンリョク</t>
    </rPh>
    <rPh sb="16" eb="19">
      <t>カブ</t>
    </rPh>
    <rPh sb="20" eb="24">
      <t>サンギョウデンリョク</t>
    </rPh>
    <rPh sb="27" eb="29">
      <t>ケイヤク</t>
    </rPh>
    <rPh sb="35" eb="37">
      <t>レイワ</t>
    </rPh>
    <rPh sb="38" eb="39">
      <t>ネン</t>
    </rPh>
    <rPh sb="40" eb="41">
      <t>ガツ</t>
    </rPh>
    <rPh sb="42" eb="46">
      <t>ケイヤクデンリョク</t>
    </rPh>
    <phoneticPr fontId="55"/>
  </si>
  <si>
    <t>前脱水設備工事</t>
    <phoneticPr fontId="4"/>
  </si>
  <si>
    <t>発注仕様書（案）の変更要望書</t>
    <rPh sb="0" eb="2">
      <t>ハッチュウ</t>
    </rPh>
    <rPh sb="2" eb="4">
      <t>シヨウ</t>
    </rPh>
    <rPh sb="4" eb="5">
      <t>ショ</t>
    </rPh>
    <rPh sb="6" eb="7">
      <t>アン</t>
    </rPh>
    <rPh sb="9" eb="11">
      <t>ヘンコウ</t>
    </rPh>
    <rPh sb="11" eb="13">
      <t>ヨウボウ</t>
    </rPh>
    <phoneticPr fontId="5"/>
  </si>
  <si>
    <t>※変更理由欄には「①遵守困難」、「②効率化提案」、「③その他（　　）」を記入してください。</t>
    <rPh sb="1" eb="3">
      <t>ヘンコウ</t>
    </rPh>
    <rPh sb="3" eb="5">
      <t>リユウ</t>
    </rPh>
    <rPh sb="5" eb="6">
      <t>ラン</t>
    </rPh>
    <rPh sb="10" eb="12">
      <t>ジュンシュ</t>
    </rPh>
    <rPh sb="12" eb="14">
      <t>コンナン</t>
    </rPh>
    <rPh sb="18" eb="21">
      <t>コウリツカ</t>
    </rPh>
    <rPh sb="21" eb="23">
      <t>テイアン</t>
    </rPh>
    <rPh sb="29" eb="30">
      <t>タ</t>
    </rPh>
    <rPh sb="36" eb="38">
      <t>キニュウ</t>
    </rPh>
    <phoneticPr fontId="5"/>
  </si>
  <si>
    <t>Ｎｏ</t>
    <phoneticPr fontId="5"/>
  </si>
  <si>
    <t>頁　</t>
    <rPh sb="0" eb="1">
      <t>ページ</t>
    </rPh>
    <phoneticPr fontId="5"/>
  </si>
  <si>
    <t>項目</t>
    <rPh sb="0" eb="2">
      <t>コウモク</t>
    </rPh>
    <phoneticPr fontId="5"/>
  </si>
  <si>
    <t>変更理由</t>
    <rPh sb="0" eb="2">
      <t>ヘンコウ</t>
    </rPh>
    <rPh sb="2" eb="4">
      <t>リユウ</t>
    </rPh>
    <phoneticPr fontId="5"/>
  </si>
  <si>
    <t>内容</t>
    <rPh sb="0" eb="2">
      <t>ナイヨウ</t>
    </rPh>
    <phoneticPr fontId="5"/>
  </si>
  <si>
    <t>※必要に応じ欄を追加すること。</t>
    <rPh sb="1" eb="3">
      <t>ヒツヨウ</t>
    </rPh>
    <rPh sb="4" eb="5">
      <t>オウ</t>
    </rPh>
    <rPh sb="6" eb="7">
      <t>ラン</t>
    </rPh>
    <rPh sb="8" eb="10">
      <t>ツイカ</t>
    </rPh>
    <phoneticPr fontId="55"/>
  </si>
  <si>
    <t>（第4-8号様式）</t>
    <rPh sb="1" eb="2">
      <t>ダイ</t>
    </rPh>
    <rPh sb="5" eb="6">
      <t>ゴウ</t>
    </rPh>
    <rPh sb="6" eb="8">
      <t>ヨウシキ</t>
    </rPh>
    <phoneticPr fontId="5"/>
  </si>
  <si>
    <t>　　うち材料費</t>
    <rPh sb="4" eb="7">
      <t>ザイリョウヒ</t>
    </rPh>
    <phoneticPr fontId="4"/>
  </si>
  <si>
    <t>　　うち労務費</t>
    <rPh sb="4" eb="6">
      <t>ロウム</t>
    </rPh>
    <rPh sb="6" eb="7">
      <t>ヒ</t>
    </rPh>
    <phoneticPr fontId="4"/>
  </si>
  <si>
    <t>　　うち建退共制度の掛金</t>
    <rPh sb="4" eb="7">
      <t>ケンタイキョウ</t>
    </rPh>
    <rPh sb="7" eb="9">
      <t>セイド</t>
    </rPh>
    <rPh sb="10" eb="12">
      <t>カケキン</t>
    </rPh>
    <phoneticPr fontId="4"/>
  </si>
  <si>
    <t>　　工事原価のうち安全衛生経費</t>
    <phoneticPr fontId="4"/>
  </si>
  <si>
    <t>　　工事原価のうち現場労働者の法定福利費の事業主負担額</t>
    <phoneticPr fontId="4"/>
  </si>
  <si>
    <t>機器明細書（機械設備）</t>
    <rPh sb="0" eb="2">
      <t>キキ</t>
    </rPh>
    <rPh sb="2" eb="5">
      <t>メイサイショ</t>
    </rPh>
    <rPh sb="6" eb="10">
      <t>キカイセツビ</t>
    </rPh>
    <phoneticPr fontId="4"/>
  </si>
  <si>
    <t>機器明細書（電気計装設備）</t>
    <rPh sb="6" eb="8">
      <t>デンキ</t>
    </rPh>
    <rPh sb="8" eb="10">
      <t>ケイソウ</t>
    </rPh>
    <rPh sb="10" eb="12">
      <t>セツビ</t>
    </rPh>
    <phoneticPr fontId="4"/>
  </si>
  <si>
    <t>うち機器費</t>
    <rPh sb="2" eb="5">
      <t>キキヒ</t>
    </rPh>
    <phoneticPr fontId="4"/>
  </si>
  <si>
    <t>電気設備</t>
    <rPh sb="0" eb="2">
      <t>デンキ</t>
    </rPh>
    <rPh sb="2" eb="4">
      <t>セツビ</t>
    </rPh>
    <phoneticPr fontId="4"/>
  </si>
  <si>
    <t>計装設備</t>
    <rPh sb="0" eb="2">
      <t>ケイソウ</t>
    </rPh>
    <rPh sb="2" eb="4">
      <t>セツビ</t>
    </rPh>
    <phoneticPr fontId="4"/>
  </si>
  <si>
    <t>全体工事費</t>
    <rPh sb="0" eb="2">
      <t>ゼンタイ</t>
    </rPh>
    <rPh sb="2" eb="4">
      <t>コウジ</t>
    </rPh>
    <rPh sb="4" eb="5">
      <t>ヒ</t>
    </rPh>
    <phoneticPr fontId="5"/>
  </si>
  <si>
    <t>合計</t>
    <rPh sb="0" eb="2">
      <t>ゴウケイ</t>
    </rPh>
    <phoneticPr fontId="4"/>
  </si>
  <si>
    <t>令和8年度</t>
    <phoneticPr fontId="4"/>
  </si>
  <si>
    <t>合計</t>
    <rPh sb="0" eb="2">
      <t>ゴウケイ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</si>
</sst>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Red]&quot;¥&quot;\-#,##0"/>
    <numFmt numFmtId="8" formatCode="&quot;¥&quot;#,##0.00;[Red]&quot;¥&quot;\-#,##0.00"/>
    <numFmt numFmtId="41" formatCode="_ * #,##0_ ;_ * \-#,##0_ ;_ * &quot;-&quot;_ ;_ @_ "/>
    <numFmt numFmtId="43" formatCode="_ * #,##0.00_ ;_ * \-#,##0.00_ ;_ * &quot;-&quot;??_ ;_ @_ "/>
    <numFmt numFmtId="176" formatCode="[$-411]g/&quot;標&quot;&quot;準&quot;"/>
    <numFmt numFmtId="177" formatCode="#,##0.0;[Red]\-#,##0.0"/>
    <numFmt numFmtId="178" formatCode="#,###"/>
    <numFmt numFmtId="179" formatCode="#,##0;\-#,##0;&quot;-&quot;"/>
    <numFmt numFmtId="180" formatCode="hh:mm\ \T\K"/>
    <numFmt numFmtId="181" formatCode="#,##0.000;[Red]\-#,##0.000"/>
    <numFmt numFmtId="182" formatCode="0.0%"/>
    <numFmt numFmtId="183" formatCode="#,##0.0"/>
    <numFmt numFmtId="184" formatCode="&quot;(&quot;##&quot;)&quot;"/>
  </numFmts>
  <fonts count="75">
    <font>
      <sz val="10"/>
      <color theme="1"/>
      <name val="ＭＳ Ｐゴシック"/>
      <family val="2"/>
      <charset val="128"/>
      <scheme val="minor"/>
    </font>
    <font>
      <sz val="11"/>
      <color theme="1"/>
      <name val="ＭＳ Ｐゴシック"/>
      <family val="2"/>
      <charset val="128"/>
      <scheme val="minor"/>
    </font>
    <font>
      <sz val="10"/>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font>
    <font>
      <sz val="11"/>
      <name val="ＭＳ ゴシック"/>
      <family val="3"/>
      <charset val="128"/>
    </font>
    <font>
      <sz val="11"/>
      <color indexed="8"/>
      <name val="ＭＳ Ｐゴシック"/>
      <family val="3"/>
      <charset val="128"/>
    </font>
    <font>
      <sz val="11"/>
      <color indexed="9"/>
      <name val="ＭＳ Ｐゴシック"/>
      <family val="3"/>
      <charset val="128"/>
    </font>
    <font>
      <b/>
      <sz val="11"/>
      <color indexed="9"/>
      <name val="ＭＳ Ｐゴシック"/>
      <family val="3"/>
      <charset val="128"/>
    </font>
    <font>
      <sz val="11"/>
      <color theme="1"/>
      <name val="ＭＳ Ｐゴシック"/>
      <family val="2"/>
      <charset val="128"/>
      <scheme val="minor"/>
    </font>
    <font>
      <sz val="11"/>
      <name val="明朝"/>
      <family val="1"/>
      <charset val="128"/>
    </font>
    <font>
      <sz val="11"/>
      <name val="ＭＳ Ｐ明朝"/>
      <family val="1"/>
      <charset val="128"/>
    </font>
    <font>
      <sz val="11"/>
      <color theme="0"/>
      <name val="ＭＳ Ｐゴシック"/>
      <family val="3"/>
      <charset val="128"/>
      <scheme val="minor"/>
    </font>
    <font>
      <sz val="11"/>
      <color indexed="10"/>
      <name val="ＭＳ Ｐゴシック"/>
      <family val="3"/>
      <charset val="128"/>
    </font>
    <font>
      <b/>
      <sz val="11"/>
      <color indexed="10"/>
      <name val="ＭＳ Ｐゴシック"/>
      <family val="3"/>
      <charset val="128"/>
    </font>
    <font>
      <sz val="10"/>
      <name val="Osaka"/>
      <family val="3"/>
      <charset val="128"/>
    </font>
    <font>
      <sz val="12"/>
      <name val="ＭＳ Ｐゴシック"/>
      <family val="3"/>
      <charset val="128"/>
    </font>
    <font>
      <sz val="10"/>
      <color indexed="8"/>
      <name val="Arial"/>
      <family val="2"/>
    </font>
    <font>
      <sz val="9"/>
      <name val="Times New Roman"/>
      <family val="1"/>
    </font>
    <font>
      <b/>
      <sz val="12"/>
      <name val="Arial"/>
      <family val="2"/>
    </font>
    <font>
      <b/>
      <sz val="12"/>
      <color indexed="9"/>
      <name val="ＭＳ Ｐゴシック"/>
      <family val="3"/>
      <charset val="128"/>
    </font>
    <font>
      <sz val="10"/>
      <name val="Arial"/>
      <family val="2"/>
    </font>
    <font>
      <sz val="8"/>
      <color indexed="16"/>
      <name val="Century Schoolbook"/>
      <family val="1"/>
    </font>
    <font>
      <b/>
      <i/>
      <sz val="10"/>
      <name val="Times New Roman"/>
      <family val="1"/>
    </font>
    <font>
      <b/>
      <sz val="11"/>
      <name val="Helv"/>
      <family val="2"/>
    </font>
    <font>
      <b/>
      <sz val="9"/>
      <name val="Times New Roman"/>
      <family val="1"/>
    </font>
    <font>
      <b/>
      <sz val="18"/>
      <color indexed="62"/>
      <name val="ＭＳ Ｐゴシック"/>
      <family val="3"/>
      <charset val="128"/>
    </font>
    <font>
      <sz val="11"/>
      <color indexed="19"/>
      <name val="ＭＳ Ｐゴシック"/>
      <family val="3"/>
      <charset val="128"/>
    </font>
    <font>
      <sz val="11"/>
      <color theme="1"/>
      <name val="ＭＳ Ｐゴシック"/>
      <family val="3"/>
      <charset val="128"/>
      <scheme val="minor"/>
    </font>
    <font>
      <sz val="10"/>
      <name val="ＭＳ 明朝"/>
      <family val="1"/>
      <charset val="128"/>
    </font>
    <font>
      <u/>
      <sz val="11"/>
      <color indexed="12"/>
      <name val="ＭＳ Ｐゴシック"/>
      <family val="3"/>
      <charset val="128"/>
    </font>
    <font>
      <sz val="14"/>
      <name val="ＭＳ 明朝"/>
      <family val="1"/>
      <charset val="128"/>
    </font>
    <font>
      <sz val="11"/>
      <color indexed="20"/>
      <name val="ＭＳ Ｐゴシック"/>
      <family val="3"/>
      <charset val="128"/>
    </font>
    <font>
      <sz val="14"/>
      <name val="明朝"/>
      <family val="1"/>
      <charset val="128"/>
    </font>
    <font>
      <sz val="10"/>
      <name val="丸ｺﾞｼｯｸ"/>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sz val="10"/>
      <name val="ＭＳ ゴシック"/>
      <family val="3"/>
      <charset val="128"/>
    </font>
    <font>
      <b/>
      <sz val="11"/>
      <color indexed="8"/>
      <name val="ＭＳ Ｐゴシック"/>
      <family val="3"/>
      <charset val="128"/>
    </font>
    <font>
      <b/>
      <sz val="11"/>
      <color indexed="63"/>
      <name val="ＭＳ Ｐゴシック"/>
      <family val="3"/>
      <charset val="128"/>
    </font>
    <font>
      <sz val="12"/>
      <name val="ＭＳ 明朝"/>
      <family val="1"/>
      <charset val="128"/>
    </font>
    <font>
      <i/>
      <sz val="11"/>
      <color indexed="23"/>
      <name val="ＭＳ Ｐゴシック"/>
      <family val="3"/>
      <charset val="128"/>
    </font>
    <font>
      <sz val="11"/>
      <name val="・団"/>
      <family val="1"/>
      <charset val="128"/>
    </font>
    <font>
      <sz val="11"/>
      <color indexed="62"/>
      <name val="ＭＳ Ｐゴシック"/>
      <family val="3"/>
      <charset val="128"/>
    </font>
    <font>
      <sz val="11"/>
      <color theme="1"/>
      <name val="ＭＳ Ｐ明朝"/>
      <family val="1"/>
      <charset val="128"/>
    </font>
    <font>
      <sz val="10"/>
      <color theme="1"/>
      <name val="ＭＳ Ｐゴシック"/>
      <family val="3"/>
      <charset val="128"/>
      <scheme val="minor"/>
    </font>
    <font>
      <sz val="11"/>
      <name val="ＭＳ 明朝"/>
      <family val="1"/>
      <charset val="128"/>
    </font>
    <font>
      <sz val="11"/>
      <color indexed="8"/>
      <name val="ＭＳ Ｐゴシック"/>
      <family val="2"/>
      <charset val="128"/>
    </font>
    <font>
      <sz val="14"/>
      <name val="Helv"/>
      <family val="2"/>
    </font>
    <font>
      <sz val="11"/>
      <color theme="1"/>
      <name val="ＭＳ 明朝"/>
      <family val="1"/>
      <charset val="128"/>
    </font>
    <font>
      <sz val="11"/>
      <color indexed="8"/>
      <name val="ＭＳ 明朝"/>
      <family val="1"/>
      <charset val="128"/>
    </font>
    <font>
      <b/>
      <i/>
      <sz val="10"/>
      <color indexed="12"/>
      <name val="丸ｺﾞｼｯｸ"/>
      <family val="3"/>
      <charset val="128"/>
    </font>
    <font>
      <sz val="11"/>
      <color indexed="17"/>
      <name val="ＭＳ Ｐゴシック"/>
      <family val="3"/>
      <charset val="128"/>
    </font>
    <font>
      <sz val="6"/>
      <name val="ＭＳ 明朝"/>
      <family val="1"/>
      <charset val="128"/>
    </font>
    <font>
      <sz val="10.5"/>
      <name val="Century"/>
      <family val="1"/>
    </font>
    <font>
      <sz val="20"/>
      <name val="ＭＳ 明朝"/>
      <family val="1"/>
      <charset val="128"/>
    </font>
    <font>
      <sz val="18"/>
      <name val="ＭＳ 明朝"/>
      <family val="1"/>
      <charset val="128"/>
    </font>
    <font>
      <sz val="10.5"/>
      <name val="ＭＳ 明朝"/>
      <family val="1"/>
      <charset val="128"/>
    </font>
    <font>
      <sz val="16"/>
      <name val="ＭＳ 明朝"/>
      <family val="1"/>
      <charset val="128"/>
    </font>
    <font>
      <sz val="18"/>
      <color rgb="FF000000"/>
      <name val="ＭＳ 明朝"/>
      <family val="1"/>
      <charset val="128"/>
    </font>
    <font>
      <sz val="10.5"/>
      <color rgb="FF000000"/>
      <name val="ＭＳ 明朝"/>
      <family val="1"/>
      <charset val="128"/>
    </font>
    <font>
      <sz val="12"/>
      <color rgb="FF000000"/>
      <name val="ＭＳ 明朝"/>
      <family val="1"/>
      <charset val="128"/>
    </font>
    <font>
      <b/>
      <u/>
      <sz val="10"/>
      <color rgb="FFFF0000"/>
      <name val="ＭＳ 明朝"/>
      <family val="1"/>
      <charset val="128"/>
    </font>
    <font>
      <b/>
      <sz val="10"/>
      <color theme="0"/>
      <name val="ＭＳ 明朝"/>
      <family val="1"/>
      <charset val="128"/>
    </font>
    <font>
      <b/>
      <sz val="10"/>
      <color rgb="FFFF0000"/>
      <name val="ＭＳ 明朝"/>
      <family val="1"/>
      <charset val="128"/>
    </font>
    <font>
      <b/>
      <sz val="10"/>
      <name val="ＭＳ 明朝"/>
      <family val="1"/>
      <charset val="128"/>
    </font>
    <font>
      <b/>
      <u/>
      <sz val="10"/>
      <name val="ＭＳ 明朝"/>
      <family val="1"/>
      <charset val="128"/>
    </font>
    <font>
      <u/>
      <sz val="10"/>
      <name val="ＭＳ 明朝"/>
      <family val="1"/>
      <charset val="128"/>
    </font>
    <font>
      <sz val="10"/>
      <color theme="1"/>
      <name val="ＭＳ 明朝"/>
      <family val="1"/>
      <charset val="128"/>
    </font>
    <font>
      <sz val="10"/>
      <color rgb="FFFF0000"/>
      <name val="ＭＳ 明朝"/>
      <family val="1"/>
      <charset val="128"/>
    </font>
    <font>
      <vertAlign val="superscript"/>
      <sz val="10"/>
      <name val="ＭＳ 明朝"/>
      <family val="1"/>
      <charset val="128"/>
    </font>
    <font>
      <b/>
      <sz val="11"/>
      <name val="ＭＳ 明朝"/>
      <family val="1"/>
      <charset val="128"/>
    </font>
    <font>
      <b/>
      <sz val="16"/>
      <name val="ＭＳ 明朝"/>
      <family val="1"/>
      <charset val="128"/>
    </font>
  </fonts>
  <fills count="23">
    <fill>
      <patternFill patternType="none"/>
    </fill>
    <fill>
      <patternFill patternType="gray125"/>
    </fill>
    <fill>
      <patternFill patternType="solid">
        <fgColor theme="7"/>
      </patternFill>
    </fill>
    <fill>
      <patternFill patternType="solid">
        <fgColor rgb="FFFFFF00"/>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30"/>
        <bgColor indexed="64"/>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9"/>
      </patternFill>
    </fill>
    <fill>
      <patternFill patternType="solid">
        <fgColor indexed="9"/>
        <bgColor indexed="64"/>
      </patternFill>
    </fill>
    <fill>
      <patternFill patternType="solid">
        <fgColor rgb="FFFF0000"/>
        <bgColor indexed="64"/>
      </patternFill>
    </fill>
  </fills>
  <borders count="141">
    <border>
      <left/>
      <right/>
      <top/>
      <bottom/>
      <diagonal/>
    </border>
    <border>
      <left/>
      <right style="thin">
        <color auto="1"/>
      </right>
      <top/>
      <bottom/>
      <diagonal/>
    </border>
    <border>
      <left style="thin">
        <color auto="1"/>
      </left>
      <right style="thin">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thin">
        <color indexed="64"/>
      </bottom>
      <diagonal/>
    </border>
    <border>
      <left style="dotted">
        <color indexed="64"/>
      </left>
      <right style="dotted">
        <color indexed="64"/>
      </right>
      <top style="medium">
        <color indexed="64"/>
      </top>
      <bottom style="thin">
        <color indexed="64"/>
      </bottom>
      <diagonal/>
    </border>
    <border>
      <left/>
      <right/>
      <top style="medium">
        <color indexed="64"/>
      </top>
      <bottom style="medium">
        <color indexed="64"/>
      </bottom>
      <diagonal/>
    </border>
    <border>
      <left style="medium">
        <color indexed="10"/>
      </left>
      <right style="medium">
        <color indexed="10"/>
      </right>
      <top style="medium">
        <color indexed="10"/>
      </top>
      <bottom style="medium">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4"/>
      </top>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auto="1"/>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hair">
        <color indexed="64"/>
      </right>
      <top/>
      <bottom/>
      <diagonal/>
    </border>
    <border>
      <left style="thin">
        <color indexed="64"/>
      </left>
      <right style="hair">
        <color indexed="64"/>
      </right>
      <top style="thin">
        <color auto="1"/>
      </top>
      <bottom/>
      <diagonal/>
    </border>
    <border>
      <left style="thick">
        <color auto="1"/>
      </left>
      <right/>
      <top style="thick">
        <color auto="1"/>
      </top>
      <bottom style="thick">
        <color auto="1"/>
      </bottom>
      <diagonal/>
    </border>
    <border>
      <left/>
      <right/>
      <top style="thick">
        <color auto="1"/>
      </top>
      <bottom style="thick">
        <color auto="1"/>
      </bottom>
      <diagonal/>
    </border>
    <border>
      <left/>
      <right/>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auto="1"/>
      </right>
      <top style="thin">
        <color indexed="64"/>
      </top>
      <bottom style="thin">
        <color indexed="64"/>
      </bottom>
      <diagonal/>
    </border>
    <border>
      <left style="thin">
        <color indexed="64"/>
      </left>
      <right/>
      <top/>
      <bottom style="hair">
        <color indexed="64"/>
      </bottom>
      <diagonal/>
    </border>
    <border>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hair">
        <color indexed="64"/>
      </right>
      <top style="thick">
        <color indexed="64"/>
      </top>
      <bottom style="thick">
        <color indexed="64"/>
      </bottom>
      <diagonal/>
    </border>
    <border>
      <left style="hair">
        <color indexed="64"/>
      </left>
      <right style="hair">
        <color indexed="64"/>
      </right>
      <top style="thick">
        <color indexed="64"/>
      </top>
      <bottom style="thick">
        <color indexed="64"/>
      </bottom>
      <diagonal/>
    </border>
    <border>
      <left style="hair">
        <color auto="1"/>
      </left>
      <right style="thick">
        <color indexed="64"/>
      </right>
      <top style="thick">
        <color indexed="64"/>
      </top>
      <bottom style="thick">
        <color indexed="64"/>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right/>
      <top style="hair">
        <color indexed="64"/>
      </top>
      <bottom/>
      <diagonal/>
    </border>
    <border>
      <left style="thin">
        <color indexed="64"/>
      </left>
      <right/>
      <top/>
      <bottom style="double">
        <color indexed="64"/>
      </bottom>
      <diagonal/>
    </border>
    <border>
      <left/>
      <right/>
      <top/>
      <bottom style="double">
        <color indexed="64"/>
      </bottom>
      <diagonal/>
    </border>
    <border>
      <left style="thin">
        <color indexed="64"/>
      </left>
      <right/>
      <top style="double">
        <color indexed="64"/>
      </top>
      <bottom style="hair">
        <color indexed="64"/>
      </bottom>
      <diagonal/>
    </border>
    <border>
      <left style="hair">
        <color indexed="64"/>
      </left>
      <right style="thin">
        <color indexed="64"/>
      </right>
      <top/>
      <bottom style="thin">
        <color auto="1"/>
      </bottom>
      <diagonal/>
    </border>
    <border>
      <left style="hair">
        <color indexed="64"/>
      </left>
      <right style="thin">
        <color indexed="64"/>
      </right>
      <top style="thin">
        <color indexed="64"/>
      </top>
      <bottom style="thin">
        <color indexed="64"/>
      </bottom>
      <diagonal/>
    </border>
    <border>
      <left style="thin">
        <color indexed="64"/>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style="thin">
        <color indexed="64"/>
      </top>
      <bottom style="thin">
        <color auto="1"/>
      </bottom>
      <diagonal/>
    </border>
    <border>
      <left/>
      <right/>
      <top style="thin">
        <color indexed="64"/>
      </top>
      <bottom style="thin">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right style="hair">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right style="hair">
        <color indexed="64"/>
      </right>
      <top style="double">
        <color indexed="64"/>
      </top>
      <bottom style="hair">
        <color indexed="64"/>
      </bottom>
      <diagonal/>
    </border>
    <border>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double">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indexed="64"/>
      </right>
      <top style="thin">
        <color indexed="64"/>
      </top>
      <bottom/>
      <diagonal/>
    </border>
    <border>
      <left style="hair">
        <color indexed="64"/>
      </left>
      <right style="thin">
        <color indexed="64"/>
      </right>
      <top/>
      <bottom style="double">
        <color indexed="64"/>
      </bottom>
      <diagonal/>
    </border>
  </borders>
  <cellStyleXfs count="178">
    <xf numFmtId="0" fontId="0" fillId="0" borderId="0">
      <alignment vertical="center"/>
    </xf>
    <xf numFmtId="176" fontId="3" fillId="0" borderId="0"/>
    <xf numFmtId="38" fontId="3" fillId="0" borderId="0" applyFont="0" applyFill="0" applyBorder="0" applyAlignment="0" applyProtection="0">
      <alignment vertical="center"/>
    </xf>
    <xf numFmtId="176" fontId="3" fillId="0" borderId="0">
      <alignment vertical="center"/>
    </xf>
    <xf numFmtId="38" fontId="3" fillId="0" borderId="0" applyFont="0" applyFill="0" applyBorder="0" applyAlignment="0" applyProtection="0">
      <alignment vertical="center"/>
    </xf>
    <xf numFmtId="38" fontId="3" fillId="0" borderId="0" applyFont="0" applyFill="0" applyBorder="0" applyAlignment="0" applyProtection="0"/>
    <xf numFmtId="176" fontId="3" fillId="0" borderId="0">
      <alignment vertical="center"/>
    </xf>
    <xf numFmtId="176" fontId="7" fillId="0" borderId="0"/>
    <xf numFmtId="9" fontId="3" fillId="0" borderId="0" applyFont="0" applyFill="0" applyBorder="0" applyAlignment="0" applyProtection="0">
      <alignment vertical="center"/>
    </xf>
    <xf numFmtId="176" fontId="3" fillId="0" borderId="0"/>
    <xf numFmtId="176" fontId="2" fillId="0" borderId="0">
      <alignment vertical="center"/>
    </xf>
    <xf numFmtId="176" fontId="10" fillId="0" borderId="0">
      <alignment vertical="center"/>
    </xf>
    <xf numFmtId="176" fontId="12" fillId="0" borderId="0">
      <alignment vertical="center"/>
    </xf>
    <xf numFmtId="9" fontId="3" fillId="0" borderId="0" applyFont="0" applyFill="0" applyBorder="0" applyAlignment="0" applyProtection="0"/>
    <xf numFmtId="38" fontId="10" fillId="0" borderId="0" applyFont="0" applyFill="0" applyBorder="0" applyAlignment="0" applyProtection="0">
      <alignment vertical="center"/>
    </xf>
    <xf numFmtId="178" fontId="16" fillId="0" borderId="7"/>
    <xf numFmtId="176" fontId="7" fillId="4" borderId="0" applyNumberFormat="0" applyBorder="0" applyAlignment="0" applyProtection="0">
      <alignment vertical="center"/>
    </xf>
    <xf numFmtId="176" fontId="7" fillId="5" borderId="0" applyNumberFormat="0" applyBorder="0" applyAlignment="0" applyProtection="0">
      <alignment vertical="center"/>
    </xf>
    <xf numFmtId="176" fontId="7" fillId="6" borderId="0" applyNumberFormat="0" applyBorder="0" applyAlignment="0" applyProtection="0">
      <alignment vertical="center"/>
    </xf>
    <xf numFmtId="176" fontId="7" fillId="7" borderId="0" applyNumberFormat="0" applyBorder="0" applyAlignment="0" applyProtection="0">
      <alignment vertical="center"/>
    </xf>
    <xf numFmtId="176" fontId="7" fillId="8" borderId="0" applyNumberFormat="0" applyBorder="0" applyAlignment="0" applyProtection="0">
      <alignment vertical="center"/>
    </xf>
    <xf numFmtId="176" fontId="7" fillId="6" borderId="0" applyNumberFormat="0" applyBorder="0" applyAlignment="0" applyProtection="0">
      <alignment vertical="center"/>
    </xf>
    <xf numFmtId="176" fontId="7" fillId="8" borderId="0" applyNumberFormat="0" applyBorder="0" applyAlignment="0" applyProtection="0">
      <alignment vertical="center"/>
    </xf>
    <xf numFmtId="176" fontId="7" fillId="5" borderId="0" applyNumberFormat="0" applyBorder="0" applyAlignment="0" applyProtection="0">
      <alignment vertical="center"/>
    </xf>
    <xf numFmtId="176" fontId="7" fillId="9" borderId="0" applyNumberFormat="0" applyBorder="0" applyAlignment="0" applyProtection="0">
      <alignment vertical="center"/>
    </xf>
    <xf numFmtId="176" fontId="7" fillId="10" borderId="0" applyNumberFormat="0" applyBorder="0" applyAlignment="0" applyProtection="0">
      <alignment vertical="center"/>
    </xf>
    <xf numFmtId="176" fontId="7" fillId="8" borderId="0" applyNumberFormat="0" applyBorder="0" applyAlignment="0" applyProtection="0">
      <alignment vertical="center"/>
    </xf>
    <xf numFmtId="176" fontId="7" fillId="6" borderId="0" applyNumberFormat="0" applyBorder="0" applyAlignment="0" applyProtection="0">
      <alignment vertical="center"/>
    </xf>
    <xf numFmtId="176" fontId="8" fillId="8" borderId="0" applyNumberFormat="0" applyBorder="0" applyAlignment="0" applyProtection="0">
      <alignment vertical="center"/>
    </xf>
    <xf numFmtId="176" fontId="8" fillId="11" borderId="0" applyNumberFormat="0" applyBorder="0" applyAlignment="0" applyProtection="0">
      <alignment vertical="center"/>
    </xf>
    <xf numFmtId="176" fontId="8" fillId="12" borderId="0" applyNumberFormat="0" applyBorder="0" applyAlignment="0" applyProtection="0">
      <alignment vertical="center"/>
    </xf>
    <xf numFmtId="176" fontId="8" fillId="10" borderId="0" applyNumberFormat="0" applyBorder="0" applyAlignment="0" applyProtection="0">
      <alignment vertical="center"/>
    </xf>
    <xf numFmtId="176" fontId="8" fillId="8" borderId="0" applyNumberFormat="0" applyBorder="0" applyAlignment="0" applyProtection="0">
      <alignment vertical="center"/>
    </xf>
    <xf numFmtId="176" fontId="8" fillId="5" borderId="0" applyNumberFormat="0" applyBorder="0" applyAlignment="0" applyProtection="0">
      <alignment vertical="center"/>
    </xf>
    <xf numFmtId="176" fontId="17" fillId="0" borderId="0"/>
    <xf numFmtId="179" fontId="18" fillId="0" borderId="0" applyFill="0" applyBorder="0" applyAlignment="0"/>
    <xf numFmtId="176" fontId="19" fillId="0" borderId="0">
      <alignment horizontal="left"/>
    </xf>
    <xf numFmtId="176" fontId="20" fillId="0" borderId="8" applyNumberFormat="0" applyAlignment="0" applyProtection="0">
      <alignment horizontal="left" vertical="center"/>
    </xf>
    <xf numFmtId="176" fontId="20" fillId="0" borderId="6">
      <alignment horizontal="left" vertical="center"/>
    </xf>
    <xf numFmtId="56" fontId="21" fillId="13" borderId="9">
      <alignment horizontal="center" vertical="center" wrapText="1"/>
    </xf>
    <xf numFmtId="176" fontId="22" fillId="0" borderId="0"/>
    <xf numFmtId="4" fontId="19" fillId="0" borderId="0">
      <alignment horizontal="right"/>
    </xf>
    <xf numFmtId="4" fontId="23" fillId="0" borderId="0">
      <alignment horizontal="right"/>
    </xf>
    <xf numFmtId="176" fontId="17" fillId="0" borderId="0"/>
    <xf numFmtId="176" fontId="17" fillId="0" borderId="0"/>
    <xf numFmtId="176" fontId="24" fillId="0" borderId="0">
      <alignment horizontal="left"/>
    </xf>
    <xf numFmtId="176" fontId="25" fillId="0" borderId="0"/>
    <xf numFmtId="176" fontId="26" fillId="0" borderId="0">
      <alignment horizontal="center"/>
    </xf>
    <xf numFmtId="176" fontId="8" fillId="14" borderId="0" applyNumberFormat="0" applyBorder="0" applyAlignment="0" applyProtection="0">
      <alignment vertical="center"/>
    </xf>
    <xf numFmtId="176" fontId="8" fillId="11" borderId="0" applyNumberFormat="0" applyBorder="0" applyAlignment="0" applyProtection="0">
      <alignment vertical="center"/>
    </xf>
    <xf numFmtId="176" fontId="8" fillId="12" borderId="0" applyNumberFormat="0" applyBorder="0" applyAlignment="0" applyProtection="0">
      <alignment vertical="center"/>
    </xf>
    <xf numFmtId="176" fontId="8" fillId="15" borderId="0" applyNumberFormat="0" applyBorder="0" applyAlignment="0" applyProtection="0">
      <alignment vertical="center"/>
    </xf>
    <xf numFmtId="176" fontId="13" fillId="2" borderId="0" applyNumberFormat="0" applyBorder="0" applyAlignment="0" applyProtection="0">
      <alignment vertical="center"/>
    </xf>
    <xf numFmtId="176" fontId="8" fillId="16" borderId="0" applyNumberFormat="0" applyBorder="0" applyAlignment="0" applyProtection="0">
      <alignment vertical="center"/>
    </xf>
    <xf numFmtId="176" fontId="8" fillId="17" borderId="0" applyNumberFormat="0" applyBorder="0" applyAlignment="0" applyProtection="0">
      <alignment vertical="center"/>
    </xf>
    <xf numFmtId="176" fontId="27" fillId="0" borderId="0" applyNumberFormat="0" applyFill="0" applyBorder="0" applyAlignment="0" applyProtection="0">
      <alignment vertical="center"/>
    </xf>
    <xf numFmtId="176" fontId="9" fillId="18" borderId="10" applyNumberFormat="0" applyAlignment="0" applyProtection="0">
      <alignment vertical="center"/>
    </xf>
    <xf numFmtId="176" fontId="28" fillId="9" borderId="0" applyNumberFormat="0" applyBorder="0" applyAlignment="0" applyProtection="0">
      <alignment vertical="center"/>
    </xf>
    <xf numFmtId="9" fontId="3" fillId="0" borderId="0" applyFont="0" applyFill="0" applyBorder="0" applyAlignment="0" applyProtection="0">
      <alignment vertical="center"/>
    </xf>
    <xf numFmtId="9" fontId="29" fillId="0" borderId="0" applyFont="0" applyFill="0" applyBorder="0" applyAlignment="0" applyProtection="0">
      <alignment vertical="center"/>
    </xf>
    <xf numFmtId="9" fontId="3"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30" fillId="0" borderId="0" applyFont="0" applyFill="0" applyBorder="0" applyAlignment="0" applyProtection="0">
      <alignment vertical="center"/>
    </xf>
    <xf numFmtId="176" fontId="31" fillId="0" borderId="0" applyNumberFormat="0" applyFill="0" applyBorder="0" applyAlignment="0" applyProtection="0">
      <alignment vertical="top"/>
      <protection locked="0"/>
    </xf>
    <xf numFmtId="176" fontId="32" fillId="6" borderId="11" applyNumberFormat="0" applyFont="0" applyAlignment="0" applyProtection="0">
      <alignment vertical="center"/>
    </xf>
    <xf numFmtId="176" fontId="14" fillId="0" borderId="12" applyNumberFormat="0" applyFill="0" applyAlignment="0" applyProtection="0">
      <alignment vertical="center"/>
    </xf>
    <xf numFmtId="176" fontId="33" fillId="19" borderId="0" applyNumberFormat="0" applyBorder="0" applyAlignment="0" applyProtection="0">
      <alignment vertical="center"/>
    </xf>
    <xf numFmtId="176" fontId="15" fillId="20" borderId="13" applyNumberFormat="0" applyAlignment="0" applyProtection="0">
      <alignment vertical="center"/>
    </xf>
    <xf numFmtId="176" fontId="14" fillId="0" borderId="0" applyNumberFormat="0" applyFill="0" applyBorder="0" applyAlignment="0" applyProtection="0">
      <alignment vertical="center"/>
    </xf>
    <xf numFmtId="43" fontId="22" fillId="0" borderId="0" applyFont="0" applyFill="0" applyBorder="0" applyAlignment="0" applyProtection="0"/>
    <xf numFmtId="41" fontId="2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30"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12" fillId="0" borderId="0" applyFont="0" applyFill="0" applyBorder="0" applyAlignment="0" applyProtection="0">
      <alignment vertical="center"/>
    </xf>
    <xf numFmtId="38" fontId="34" fillId="0" borderId="0" applyFont="0" applyFill="0" applyBorder="0" applyAlignment="0" applyProtection="0"/>
    <xf numFmtId="38" fontId="3" fillId="0" borderId="0" applyFont="0" applyFill="0" applyBorder="0" applyAlignment="0" applyProtection="0"/>
    <xf numFmtId="38" fontId="35" fillId="0" borderId="0" applyFont="0" applyFill="0" applyBorder="0" applyAlignment="0" applyProtection="0"/>
    <xf numFmtId="38" fontId="7" fillId="0" borderId="0" applyFont="0" applyFill="0" applyBorder="0" applyAlignment="0" applyProtection="0">
      <alignment vertical="center"/>
    </xf>
    <xf numFmtId="38" fontId="3" fillId="0" borderId="0" applyFont="0" applyFill="0" applyBorder="0" applyAlignment="0" applyProtection="0">
      <alignment vertical="center"/>
    </xf>
    <xf numFmtId="38" fontId="7" fillId="0" borderId="0" applyFont="0" applyFill="0" applyBorder="0" applyAlignment="0" applyProtection="0">
      <alignment vertical="center"/>
    </xf>
    <xf numFmtId="38" fontId="3" fillId="0" borderId="0" applyFont="0" applyFill="0" applyBorder="0" applyAlignment="0" applyProtection="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38" fontId="5" fillId="0" borderId="0" applyFont="0" applyFill="0" applyBorder="0" applyAlignment="0" applyProtection="0">
      <alignment vertical="center"/>
    </xf>
    <xf numFmtId="176" fontId="36" fillId="0" borderId="14" applyNumberFormat="0" applyFill="0" applyAlignment="0" applyProtection="0">
      <alignment vertical="center"/>
    </xf>
    <xf numFmtId="176" fontId="37" fillId="0" borderId="15" applyNumberFormat="0" applyFill="0" applyAlignment="0" applyProtection="0">
      <alignment vertical="center"/>
    </xf>
    <xf numFmtId="176" fontId="38" fillId="0" borderId="16" applyNumberFormat="0" applyFill="0" applyAlignment="0" applyProtection="0">
      <alignment vertical="center"/>
    </xf>
    <xf numFmtId="176" fontId="38" fillId="0" borderId="0" applyNumberFormat="0" applyFill="0" applyBorder="0" applyAlignment="0" applyProtection="0">
      <alignment vertical="center"/>
    </xf>
    <xf numFmtId="176" fontId="39" fillId="0" borderId="17" applyProtection="0">
      <alignment vertical="center"/>
    </xf>
    <xf numFmtId="176" fontId="40" fillId="0" borderId="18" applyNumberFormat="0" applyFill="0" applyAlignment="0" applyProtection="0">
      <alignment vertical="center"/>
    </xf>
    <xf numFmtId="176" fontId="41" fillId="20" borderId="19" applyNumberFormat="0" applyAlignment="0" applyProtection="0">
      <alignment vertical="center"/>
    </xf>
    <xf numFmtId="176" fontId="42" fillId="0" borderId="0"/>
    <xf numFmtId="176" fontId="43" fillId="0" borderId="0" applyNumberFormat="0" applyFill="0" applyBorder="0" applyAlignment="0" applyProtection="0">
      <alignment vertical="center"/>
    </xf>
    <xf numFmtId="8" fontId="44" fillId="0" borderId="0" applyFont="0" applyFill="0" applyBorder="0" applyAlignment="0" applyProtection="0"/>
    <xf numFmtId="6" fontId="44" fillId="0" borderId="0" applyFont="0" applyFill="0" applyBorder="0" applyAlignment="0" applyProtection="0"/>
    <xf numFmtId="6" fontId="3" fillId="0" borderId="0" applyFont="0" applyFill="0" applyBorder="0" applyAlignment="0" applyProtection="0">
      <alignment vertical="center"/>
    </xf>
    <xf numFmtId="6" fontId="12" fillId="0" borderId="0" applyFont="0" applyFill="0" applyBorder="0" applyAlignment="0" applyProtection="0"/>
    <xf numFmtId="6" fontId="3" fillId="0" borderId="0" applyFont="0" applyFill="0" applyBorder="0" applyAlignment="0" applyProtection="0"/>
    <xf numFmtId="176" fontId="45" fillId="9" borderId="13" applyNumberFormat="0" applyAlignment="0" applyProtection="0">
      <alignment vertical="center"/>
    </xf>
    <xf numFmtId="176" fontId="3" fillId="0" borderId="0"/>
    <xf numFmtId="176" fontId="10" fillId="0" borderId="0">
      <alignment vertical="center"/>
    </xf>
    <xf numFmtId="176" fontId="10"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6" fillId="0" borderId="0"/>
    <xf numFmtId="176" fontId="30" fillId="0" borderId="0">
      <alignment vertical="center"/>
    </xf>
    <xf numFmtId="176" fontId="2" fillId="0" borderId="0">
      <alignment vertical="center"/>
    </xf>
    <xf numFmtId="176" fontId="46"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2" fillId="0" borderId="0">
      <alignment vertical="center"/>
    </xf>
    <xf numFmtId="176" fontId="47" fillId="0" borderId="0">
      <alignment vertical="center"/>
    </xf>
    <xf numFmtId="176" fontId="2" fillId="0" borderId="0">
      <alignment vertical="center"/>
    </xf>
    <xf numFmtId="176" fontId="32" fillId="0" borderId="0"/>
    <xf numFmtId="176" fontId="32" fillId="0" borderId="0"/>
    <xf numFmtId="176" fontId="3" fillId="0" borderId="0"/>
    <xf numFmtId="176" fontId="29" fillId="0" borderId="0">
      <alignment vertical="center"/>
    </xf>
    <xf numFmtId="176" fontId="3" fillId="0" borderId="0">
      <alignment vertical="center"/>
    </xf>
    <xf numFmtId="176" fontId="48" fillId="0" borderId="0">
      <alignment vertical="center"/>
    </xf>
    <xf numFmtId="176" fontId="49" fillId="0" borderId="0">
      <alignment vertical="center"/>
    </xf>
    <xf numFmtId="176" fontId="50" fillId="0" borderId="0"/>
    <xf numFmtId="176" fontId="3" fillId="0" borderId="0"/>
    <xf numFmtId="176" fontId="11" fillId="0" borderId="0"/>
    <xf numFmtId="176" fontId="35" fillId="0" borderId="0"/>
    <xf numFmtId="176" fontId="3" fillId="0" borderId="0">
      <alignment vertical="center"/>
    </xf>
    <xf numFmtId="176" fontId="51" fillId="0" borderId="0">
      <alignment vertical="center"/>
    </xf>
    <xf numFmtId="176" fontId="3" fillId="0" borderId="0"/>
    <xf numFmtId="176" fontId="52" fillId="0" borderId="0">
      <alignment vertical="center"/>
    </xf>
    <xf numFmtId="176" fontId="3" fillId="0" borderId="0">
      <alignment vertical="center"/>
    </xf>
    <xf numFmtId="176" fontId="3" fillId="0" borderId="0">
      <alignment vertical="center"/>
    </xf>
    <xf numFmtId="176" fontId="3" fillId="0" borderId="0">
      <alignment vertical="center"/>
    </xf>
    <xf numFmtId="176" fontId="29" fillId="0" borderId="0">
      <alignment vertical="center"/>
    </xf>
    <xf numFmtId="176" fontId="29" fillId="0" borderId="0">
      <alignment vertical="center"/>
    </xf>
    <xf numFmtId="176" fontId="3" fillId="0" borderId="0">
      <alignment vertical="center"/>
    </xf>
    <xf numFmtId="176" fontId="29" fillId="0" borderId="0">
      <alignment vertical="center"/>
    </xf>
    <xf numFmtId="176" fontId="29" fillId="0" borderId="0">
      <alignment vertical="center"/>
    </xf>
    <xf numFmtId="176" fontId="3" fillId="0" borderId="0">
      <alignment vertical="center"/>
    </xf>
    <xf numFmtId="176" fontId="29" fillId="0" borderId="0">
      <alignment vertical="center"/>
    </xf>
    <xf numFmtId="180" fontId="48" fillId="0" borderId="0"/>
    <xf numFmtId="176" fontId="53" fillId="0" borderId="0"/>
    <xf numFmtId="176" fontId="17" fillId="0" borderId="0"/>
    <xf numFmtId="176" fontId="54" fillId="8" borderId="0" applyNumberFormat="0" applyBorder="0" applyAlignment="0" applyProtection="0">
      <alignment vertical="center"/>
    </xf>
    <xf numFmtId="38" fontId="2" fillId="0" borderId="0" applyFont="0" applyFill="0" applyBorder="0" applyAlignment="0" applyProtection="0">
      <alignment vertical="center"/>
    </xf>
    <xf numFmtId="0" fontId="3" fillId="0" borderId="0">
      <alignment vertical="center"/>
    </xf>
    <xf numFmtId="0" fontId="3" fillId="0" borderId="0">
      <alignment vertical="center"/>
    </xf>
    <xf numFmtId="3" fontId="48" fillId="0" borderId="0">
      <alignment vertical="center"/>
    </xf>
    <xf numFmtId="0" fontId="51" fillId="0" borderId="0">
      <alignment vertical="center"/>
    </xf>
    <xf numFmtId="0" fontId="2" fillId="0" borderId="0">
      <alignment vertical="center"/>
    </xf>
    <xf numFmtId="176" fontId="1" fillId="0" borderId="0">
      <alignment vertical="center"/>
    </xf>
    <xf numFmtId="0" fontId="32" fillId="0" borderId="0"/>
    <xf numFmtId="0" fontId="3" fillId="0" borderId="0"/>
    <xf numFmtId="0" fontId="39" fillId="0" borderId="0"/>
    <xf numFmtId="9" fontId="2" fillId="0" borderId="0" applyFont="0" applyFill="0" applyBorder="0" applyAlignment="0" applyProtection="0">
      <alignment vertical="center"/>
    </xf>
    <xf numFmtId="0" fontId="48" fillId="0" borderId="0">
      <alignment vertical="center"/>
    </xf>
  </cellStyleXfs>
  <cellXfs count="610">
    <xf numFmtId="0" fontId="0" fillId="0" borderId="0" xfId="0">
      <alignment vertical="center"/>
    </xf>
    <xf numFmtId="0" fontId="48" fillId="0" borderId="0" xfId="174" applyFont="1" applyAlignment="1">
      <alignment vertical="center"/>
    </xf>
    <xf numFmtId="0" fontId="48" fillId="0" borderId="0" xfId="174" applyFont="1" applyAlignment="1">
      <alignment horizontal="left" vertical="center" indent="1"/>
    </xf>
    <xf numFmtId="0" fontId="48" fillId="0" borderId="129" xfId="174" applyFont="1" applyBorder="1" applyAlignment="1">
      <alignment vertical="center"/>
    </xf>
    <xf numFmtId="0" fontId="48" fillId="0" borderId="130" xfId="174" applyFont="1" applyBorder="1" applyAlignment="1">
      <alignment vertical="center"/>
    </xf>
    <xf numFmtId="0" fontId="58" fillId="0" borderId="129" xfId="174" applyFont="1" applyBorder="1" applyAlignment="1">
      <alignment vertical="center"/>
    </xf>
    <xf numFmtId="0" fontId="58" fillId="0" borderId="133" xfId="174" applyFont="1" applyBorder="1" applyAlignment="1">
      <alignment vertical="center"/>
    </xf>
    <xf numFmtId="0" fontId="48" fillId="0" borderId="98" xfId="174" applyFont="1" applyBorder="1" applyAlignment="1">
      <alignment vertical="center"/>
    </xf>
    <xf numFmtId="0" fontId="48" fillId="0" borderId="133" xfId="174" applyFont="1" applyBorder="1" applyAlignment="1">
      <alignment vertical="center"/>
    </xf>
    <xf numFmtId="0" fontId="48" fillId="0" borderId="131" xfId="174" applyFont="1" applyBorder="1" applyAlignment="1">
      <alignment vertical="center"/>
    </xf>
    <xf numFmtId="0" fontId="48" fillId="0" borderId="95" xfId="174" applyFont="1" applyBorder="1" applyAlignment="1">
      <alignment vertical="center"/>
    </xf>
    <xf numFmtId="0" fontId="48" fillId="0" borderId="132" xfId="174" applyFont="1" applyBorder="1" applyAlignment="1">
      <alignment vertical="center"/>
    </xf>
    <xf numFmtId="0" fontId="48" fillId="0" borderId="129" xfId="174" applyFont="1" applyBorder="1" applyAlignment="1">
      <alignment horizontal="left" vertical="center"/>
    </xf>
    <xf numFmtId="0" fontId="48" fillId="0" borderId="0" xfId="174" applyFont="1" applyAlignment="1">
      <alignment horizontal="left" vertical="center"/>
    </xf>
    <xf numFmtId="0" fontId="48" fillId="0" borderId="0" xfId="174" applyFont="1" applyAlignment="1">
      <alignment horizontal="right" vertical="center"/>
    </xf>
    <xf numFmtId="0" fontId="51" fillId="0" borderId="0" xfId="174" applyFont="1" applyAlignment="1">
      <alignment vertical="center"/>
    </xf>
    <xf numFmtId="0" fontId="48" fillId="0" borderId="0" xfId="174" applyFont="1" applyAlignment="1">
      <alignment horizontal="left" vertical="center" wrapText="1" indent="1"/>
    </xf>
    <xf numFmtId="0" fontId="59" fillId="0" borderId="0" xfId="174" applyFont="1" applyAlignment="1">
      <alignment vertical="center" wrapText="1"/>
    </xf>
    <xf numFmtId="0" fontId="60" fillId="0" borderId="0" xfId="174" applyFont="1" applyAlignment="1">
      <alignment horizontal="center" vertical="center"/>
    </xf>
    <xf numFmtId="0" fontId="42" fillId="0" borderId="0" xfId="174" applyFont="1" applyAlignment="1">
      <alignment vertical="center"/>
    </xf>
    <xf numFmtId="49" fontId="42" fillId="0" borderId="0" xfId="174" applyNumberFormat="1" applyFont="1" applyAlignment="1">
      <alignment horizontal="center" vertical="center"/>
    </xf>
    <xf numFmtId="0" fontId="42" fillId="0" borderId="0" xfId="174" applyFont="1" applyAlignment="1">
      <alignment horizontal="distributed" vertical="center" indent="1"/>
    </xf>
    <xf numFmtId="49" fontId="48" fillId="0" borderId="0" xfId="174" applyNumberFormat="1" applyFont="1" applyAlignment="1">
      <alignment horizontal="center" vertical="center"/>
    </xf>
    <xf numFmtId="0" fontId="48" fillId="0" borderId="0" xfId="174" applyFont="1" applyAlignment="1">
      <alignment horizontal="distributed" vertical="center" indent="1"/>
    </xf>
    <xf numFmtId="0" fontId="48" fillId="0" borderId="0" xfId="174" applyFont="1" applyAlignment="1">
      <alignment horizontal="center" vertical="center"/>
    </xf>
    <xf numFmtId="0" fontId="48" fillId="0" borderId="0" xfId="174" applyFont="1"/>
    <xf numFmtId="0" fontId="62" fillId="0" borderId="0" xfId="174" applyFont="1" applyAlignment="1">
      <alignment horizontal="justify" vertical="center"/>
    </xf>
    <xf numFmtId="0" fontId="63" fillId="0" borderId="0" xfId="174" applyFont="1" applyAlignment="1">
      <alignment vertical="center" wrapText="1"/>
    </xf>
    <xf numFmtId="0" fontId="63" fillId="0" borderId="0" xfId="174" applyFont="1" applyAlignment="1">
      <alignment horizontal="right" vertical="center" wrapText="1"/>
    </xf>
    <xf numFmtId="0" fontId="63" fillId="0" borderId="0" xfId="174" applyFont="1" applyAlignment="1">
      <alignment horizontal="center" vertical="center"/>
    </xf>
    <xf numFmtId="0" fontId="63" fillId="0" borderId="0" xfId="174" applyFont="1" applyAlignment="1">
      <alignment horizontal="justify" vertical="center"/>
    </xf>
    <xf numFmtId="0" fontId="63" fillId="0" borderId="0" xfId="174" applyFont="1" applyAlignment="1">
      <alignment horizontal="left" vertical="center"/>
    </xf>
    <xf numFmtId="0" fontId="42" fillId="0" borderId="0" xfId="174" applyFont="1" applyAlignment="1">
      <alignment horizontal="right" vertical="center"/>
    </xf>
    <xf numFmtId="0" fontId="42" fillId="0" borderId="0" xfId="174" applyFont="1" applyAlignment="1">
      <alignment horizontal="center" vertical="center"/>
    </xf>
    <xf numFmtId="0" fontId="51" fillId="0" borderId="0" xfId="174" applyFont="1" applyAlignment="1">
      <alignment horizontal="left" vertical="center" indent="1"/>
    </xf>
    <xf numFmtId="0" fontId="48" fillId="0" borderId="0" xfId="174" applyFont="1" applyAlignment="1">
      <alignment horizontal="left" vertical="center" indent="2"/>
    </xf>
    <xf numFmtId="3" fontId="64" fillId="3" borderId="0" xfId="169" applyFont="1" applyFill="1">
      <alignment vertical="center"/>
    </xf>
    <xf numFmtId="49" fontId="64" fillId="3" borderId="0" xfId="169" applyNumberFormat="1" applyFont="1" applyFill="1" applyAlignment="1">
      <alignment horizontal="right" vertical="center"/>
    </xf>
    <xf numFmtId="49" fontId="64" fillId="3" borderId="0" xfId="169" applyNumberFormat="1" applyFont="1" applyFill="1" applyAlignment="1">
      <alignment horizontal="center" vertical="center"/>
    </xf>
    <xf numFmtId="3" fontId="65" fillId="22" borderId="0" xfId="169" applyFont="1" applyFill="1" applyAlignment="1">
      <alignment vertical="center" shrinkToFit="1"/>
    </xf>
    <xf numFmtId="0" fontId="30" fillId="3" borderId="0" xfId="173" applyFont="1" applyFill="1"/>
    <xf numFmtId="3" fontId="66" fillId="3" borderId="0" xfId="169" applyFont="1" applyFill="1" applyAlignment="1">
      <alignment vertical="center" shrinkToFit="1"/>
    </xf>
    <xf numFmtId="3" fontId="66" fillId="0" borderId="0" xfId="169" applyFont="1" applyAlignment="1">
      <alignment vertical="center" shrinkToFit="1"/>
    </xf>
    <xf numFmtId="0" fontId="30" fillId="0" borderId="0" xfId="173" applyFont="1"/>
    <xf numFmtId="3" fontId="30" fillId="21" borderId="0" xfId="169" applyFont="1" applyFill="1">
      <alignment vertical="center"/>
    </xf>
    <xf numFmtId="176" fontId="67" fillId="0" borderId="0" xfId="137" applyFont="1" applyAlignment="1">
      <alignment horizontal="left" vertical="center" shrinkToFit="1"/>
    </xf>
    <xf numFmtId="49" fontId="30" fillId="21" borderId="0" xfId="169" applyNumberFormat="1" applyFont="1" applyFill="1" applyAlignment="1">
      <alignment horizontal="right" vertical="center"/>
    </xf>
    <xf numFmtId="3" fontId="68" fillId="21" borderId="0" xfId="169" applyFont="1" applyFill="1" applyAlignment="1">
      <alignment horizontal="right" vertical="center"/>
    </xf>
    <xf numFmtId="3" fontId="68" fillId="21" borderId="0" xfId="169" applyFont="1" applyFill="1" applyAlignment="1">
      <alignment horizontal="center" vertical="center"/>
    </xf>
    <xf numFmtId="3" fontId="68" fillId="21" borderId="0" xfId="169" applyFont="1" applyFill="1">
      <alignment vertical="center"/>
    </xf>
    <xf numFmtId="3" fontId="68" fillId="0" borderId="0" xfId="169" applyFont="1" applyAlignment="1">
      <alignment vertical="center" shrinkToFit="1"/>
    </xf>
    <xf numFmtId="3" fontId="68" fillId="0" borderId="0" xfId="169" applyFont="1" applyAlignment="1">
      <alignment horizontal="center" vertical="center" shrinkToFit="1"/>
    </xf>
    <xf numFmtId="0" fontId="68" fillId="0" borderId="0" xfId="173" applyFont="1" applyAlignment="1">
      <alignment horizontal="center"/>
    </xf>
    <xf numFmtId="3" fontId="30" fillId="21" borderId="114" xfId="169" applyFont="1" applyFill="1" applyBorder="1">
      <alignment vertical="center"/>
    </xf>
    <xf numFmtId="49" fontId="30" fillId="21" borderId="115" xfId="169" applyNumberFormat="1" applyFont="1" applyFill="1" applyBorder="1" applyAlignment="1">
      <alignment horizontal="centerContinuous" vertical="center"/>
    </xf>
    <xf numFmtId="49" fontId="30" fillId="21" borderId="115" xfId="169" applyNumberFormat="1" applyFont="1" applyFill="1" applyBorder="1" applyAlignment="1">
      <alignment horizontal="center" vertical="center"/>
    </xf>
    <xf numFmtId="3" fontId="30" fillId="21" borderId="115" xfId="169" applyFont="1" applyFill="1" applyBorder="1" applyAlignment="1">
      <alignment horizontal="centerContinuous" vertical="center"/>
    </xf>
    <xf numFmtId="3" fontId="69" fillId="0" borderId="115" xfId="169" applyFont="1" applyBorder="1" applyAlignment="1">
      <alignment horizontal="centerContinuous" vertical="center" shrinkToFit="1"/>
    </xf>
    <xf numFmtId="0" fontId="69" fillId="0" borderId="115" xfId="173" applyFont="1" applyBorder="1" applyAlignment="1">
      <alignment horizontal="centerContinuous"/>
    </xf>
    <xf numFmtId="3" fontId="69" fillId="0" borderId="116" xfId="169" applyFont="1" applyBorder="1" applyAlignment="1">
      <alignment horizontal="centerContinuous" vertical="center" shrinkToFit="1"/>
    </xf>
    <xf numFmtId="49" fontId="30" fillId="21" borderId="78" xfId="169" applyNumberFormat="1" applyFont="1" applyFill="1" applyBorder="1" applyAlignment="1">
      <alignment horizontal="left" vertical="center" indent="1"/>
    </xf>
    <xf numFmtId="3" fontId="30" fillId="21" borderId="0" xfId="169" applyFont="1" applyFill="1" applyAlignment="1">
      <alignment horizontal="right" vertical="center"/>
    </xf>
    <xf numFmtId="3" fontId="30" fillId="21" borderId="0" xfId="169" applyFont="1" applyFill="1" applyAlignment="1">
      <alignment horizontal="center" vertical="center"/>
    </xf>
    <xf numFmtId="3" fontId="30" fillId="0" borderId="0" xfId="169" applyFont="1" applyAlignment="1">
      <alignment horizontal="center" vertical="center" shrinkToFit="1"/>
    </xf>
    <xf numFmtId="0" fontId="30" fillId="0" borderId="95" xfId="173" applyFont="1" applyBorder="1" applyAlignment="1">
      <alignment horizontal="right"/>
    </xf>
    <xf numFmtId="3" fontId="30" fillId="0" borderId="95" xfId="169" applyFont="1" applyBorder="1" applyAlignment="1">
      <alignment horizontal="center" vertical="center" shrinkToFit="1"/>
    </xf>
    <xf numFmtId="3" fontId="30" fillId="0" borderId="1" xfId="169" applyFont="1" applyBorder="1" applyAlignment="1">
      <alignment horizontal="right" vertical="center" shrinkToFit="1"/>
    </xf>
    <xf numFmtId="49" fontId="30" fillId="21" borderId="0" xfId="169" applyNumberFormat="1" applyFont="1" applyFill="1" applyAlignment="1">
      <alignment horizontal="center" vertical="center"/>
    </xf>
    <xf numFmtId="3" fontId="30" fillId="0" borderId="115" xfId="169" applyFont="1" applyBorder="1" applyAlignment="1">
      <alignment horizontal="centerContinuous" vertical="center" shrinkToFit="1"/>
    </xf>
    <xf numFmtId="3" fontId="30" fillId="0" borderId="116" xfId="169" applyFont="1" applyBorder="1" applyAlignment="1">
      <alignment horizontal="centerContinuous" vertical="center" shrinkToFit="1"/>
    </xf>
    <xf numFmtId="3" fontId="30" fillId="0" borderId="99" xfId="169" applyFont="1" applyBorder="1" applyAlignment="1">
      <alignment horizontal="center" vertical="center" shrinkToFit="1"/>
    </xf>
    <xf numFmtId="3" fontId="30" fillId="0" borderId="100" xfId="169" applyFont="1" applyBorder="1" applyAlignment="1">
      <alignment horizontal="center" vertical="center" shrinkToFit="1"/>
    </xf>
    <xf numFmtId="184" fontId="30" fillId="21" borderId="91" xfId="169" applyNumberFormat="1" applyFont="1" applyFill="1" applyBorder="1" applyAlignment="1">
      <alignment horizontal="center" vertical="center"/>
    </xf>
    <xf numFmtId="49" fontId="70" fillId="21" borderId="104" xfId="169" applyNumberFormat="1" applyFont="1" applyFill="1" applyBorder="1" applyAlignment="1">
      <alignment vertical="center" shrinkToFit="1"/>
    </xf>
    <xf numFmtId="3" fontId="30" fillId="0" borderId="105" xfId="174" applyNumberFormat="1" applyFont="1" applyBorder="1" applyAlignment="1">
      <alignment horizontal="right" vertical="center" wrapText="1"/>
    </xf>
    <xf numFmtId="38" fontId="30" fillId="0" borderId="106" xfId="5" applyFont="1" applyFill="1" applyBorder="1" applyAlignment="1">
      <alignment vertical="center" shrinkToFit="1"/>
    </xf>
    <xf numFmtId="38" fontId="30" fillId="0" borderId="107" xfId="5" applyFont="1" applyFill="1" applyBorder="1" applyAlignment="1">
      <alignment vertical="center" shrinkToFit="1"/>
    </xf>
    <xf numFmtId="3" fontId="30" fillId="0" borderId="104" xfId="174" applyNumberFormat="1" applyFont="1" applyBorder="1" applyAlignment="1">
      <alignment horizontal="right" vertical="center" wrapText="1"/>
    </xf>
    <xf numFmtId="38" fontId="30" fillId="0" borderId="108" xfId="5" applyFont="1" applyFill="1" applyBorder="1" applyAlignment="1">
      <alignment vertical="center" shrinkToFit="1"/>
    </xf>
    <xf numFmtId="38" fontId="30" fillId="0" borderId="105" xfId="5" applyFont="1" applyFill="1" applyBorder="1" applyAlignment="1">
      <alignment vertical="center" wrapText="1" shrinkToFit="1"/>
    </xf>
    <xf numFmtId="184" fontId="30" fillId="21" borderId="50" xfId="169" applyNumberFormat="1" applyFont="1" applyFill="1" applyBorder="1" applyAlignment="1">
      <alignment horizontal="center" vertical="center"/>
    </xf>
    <xf numFmtId="49" fontId="70" fillId="21" borderId="27" xfId="169" applyNumberFormat="1" applyFont="1" applyFill="1" applyBorder="1">
      <alignment vertical="center"/>
    </xf>
    <xf numFmtId="3" fontId="30" fillId="0" borderId="47" xfId="174" applyNumberFormat="1" applyFont="1" applyBorder="1" applyAlignment="1">
      <alignment horizontal="right" vertical="center" wrapText="1"/>
    </xf>
    <xf numFmtId="38" fontId="30" fillId="0" borderId="37" xfId="5" applyFont="1" applyFill="1" applyBorder="1" applyAlignment="1">
      <alignment vertical="center" shrinkToFit="1"/>
    </xf>
    <xf numFmtId="38" fontId="30" fillId="0" borderId="39" xfId="5" applyFont="1" applyFill="1" applyBorder="1" applyAlignment="1">
      <alignment vertical="center" shrinkToFit="1"/>
    </xf>
    <xf numFmtId="3" fontId="30" fillId="0" borderId="27" xfId="174" applyNumberFormat="1" applyFont="1" applyBorder="1" applyAlignment="1">
      <alignment horizontal="right" vertical="center" wrapText="1"/>
    </xf>
    <xf numFmtId="38" fontId="30" fillId="0" borderId="61" xfId="5" applyFont="1" applyFill="1" applyBorder="1" applyAlignment="1">
      <alignment vertical="center" shrinkToFit="1"/>
    </xf>
    <xf numFmtId="38" fontId="30" fillId="0" borderId="47" xfId="5" applyFont="1" applyFill="1" applyBorder="1" applyAlignment="1">
      <alignment vertical="center" shrinkToFit="1"/>
    </xf>
    <xf numFmtId="49" fontId="70" fillId="21" borderId="88" xfId="169" applyNumberFormat="1" applyFont="1" applyFill="1" applyBorder="1">
      <alignment vertical="center"/>
    </xf>
    <xf numFmtId="3" fontId="30" fillId="0" borderId="49" xfId="174" applyNumberFormat="1" applyFont="1" applyBorder="1" applyAlignment="1">
      <alignment horizontal="right" vertical="center" wrapText="1"/>
    </xf>
    <xf numFmtId="38" fontId="30" fillId="0" borderId="67" xfId="5" applyFont="1" applyFill="1" applyBorder="1" applyAlignment="1">
      <alignment vertical="center" shrinkToFit="1"/>
    </xf>
    <xf numFmtId="38" fontId="30" fillId="0" borderId="86" xfId="5" applyFont="1" applyFill="1" applyBorder="1" applyAlignment="1">
      <alignment vertical="center" shrinkToFit="1"/>
    </xf>
    <xf numFmtId="3" fontId="30" fillId="0" borderId="88" xfId="174" applyNumberFormat="1" applyFont="1" applyBorder="1" applyAlignment="1">
      <alignment horizontal="right" vertical="center" wrapText="1"/>
    </xf>
    <xf numFmtId="38" fontId="30" fillId="0" borderId="87" xfId="5" applyFont="1" applyFill="1" applyBorder="1" applyAlignment="1">
      <alignment vertical="center" shrinkToFit="1"/>
    </xf>
    <xf numFmtId="3" fontId="70" fillId="0" borderId="56" xfId="169" applyFont="1" applyBorder="1">
      <alignment vertical="center"/>
    </xf>
    <xf numFmtId="38" fontId="30" fillId="0" borderId="49" xfId="5" applyFont="1" applyFill="1" applyBorder="1" applyAlignment="1">
      <alignment vertical="center" shrinkToFit="1"/>
    </xf>
    <xf numFmtId="184" fontId="30" fillId="21" borderId="20" xfId="169" applyNumberFormat="1" applyFont="1" applyFill="1" applyBorder="1" applyAlignment="1">
      <alignment horizontal="center" vertical="center"/>
    </xf>
    <xf numFmtId="49" fontId="70" fillId="21" borderId="21" xfId="169" applyNumberFormat="1" applyFont="1" applyFill="1" applyBorder="1">
      <alignment vertical="center"/>
    </xf>
    <xf numFmtId="3" fontId="30" fillId="0" borderId="48" xfId="174" applyNumberFormat="1" applyFont="1" applyBorder="1" applyAlignment="1">
      <alignment horizontal="right" vertical="center" wrapText="1"/>
    </xf>
    <xf numFmtId="38" fontId="30" fillId="0" borderId="40" xfId="5" applyFont="1" applyFill="1" applyBorder="1" applyAlignment="1">
      <alignment vertical="center" shrinkToFit="1"/>
    </xf>
    <xf numFmtId="38" fontId="30" fillId="0" borderId="42" xfId="5" applyFont="1" applyFill="1" applyBorder="1" applyAlignment="1">
      <alignment vertical="center" shrinkToFit="1"/>
    </xf>
    <xf numFmtId="3" fontId="30" fillId="0" borderId="21" xfId="174" applyNumberFormat="1" applyFont="1" applyBorder="1" applyAlignment="1">
      <alignment horizontal="right" vertical="center" wrapText="1"/>
    </xf>
    <xf numFmtId="38" fontId="30" fillId="0" borderId="62" xfId="5" applyFont="1" applyFill="1" applyBorder="1" applyAlignment="1">
      <alignment vertical="center" shrinkToFit="1"/>
    </xf>
    <xf numFmtId="38" fontId="30" fillId="0" borderId="48" xfId="5" applyFont="1" applyFill="1" applyBorder="1" applyAlignment="1">
      <alignment vertical="center" shrinkToFit="1"/>
    </xf>
    <xf numFmtId="3" fontId="30" fillId="0" borderId="0" xfId="169" applyFont="1">
      <alignment vertical="center"/>
    </xf>
    <xf numFmtId="3" fontId="30" fillId="0" borderId="32" xfId="174" applyNumberFormat="1" applyFont="1" applyBorder="1" applyAlignment="1">
      <alignment horizontal="right" vertical="center" wrapText="1"/>
    </xf>
    <xf numFmtId="3" fontId="30" fillId="0" borderId="35" xfId="174" applyNumberFormat="1" applyFont="1" applyBorder="1" applyAlignment="1">
      <alignment horizontal="right" vertical="center" wrapText="1"/>
    </xf>
    <xf numFmtId="3" fontId="30" fillId="0" borderId="92" xfId="174" applyNumberFormat="1" applyFont="1" applyBorder="1" applyAlignment="1">
      <alignment horizontal="right" vertical="center" wrapText="1"/>
    </xf>
    <xf numFmtId="3" fontId="30" fillId="0" borderId="95" xfId="174" applyNumberFormat="1" applyFont="1" applyBorder="1" applyAlignment="1">
      <alignment horizontal="right" vertical="center" wrapText="1"/>
    </xf>
    <xf numFmtId="3" fontId="30" fillId="0" borderId="109" xfId="174" applyNumberFormat="1" applyFont="1" applyBorder="1" applyAlignment="1">
      <alignment horizontal="right" vertical="center" wrapText="1"/>
    </xf>
    <xf numFmtId="3" fontId="30" fillId="0" borderId="32" xfId="169" applyFont="1" applyBorder="1" applyAlignment="1">
      <alignment vertical="center" shrinkToFit="1"/>
    </xf>
    <xf numFmtId="184" fontId="30" fillId="21" borderId="24" xfId="169" applyNumberFormat="1" applyFont="1" applyFill="1" applyBorder="1" applyAlignment="1">
      <alignment horizontal="center" vertical="center"/>
    </xf>
    <xf numFmtId="3" fontId="30" fillId="21" borderId="26" xfId="169" applyFont="1" applyFill="1" applyBorder="1">
      <alignment vertical="center"/>
    </xf>
    <xf numFmtId="3" fontId="30" fillId="0" borderId="24" xfId="174" applyNumberFormat="1" applyFont="1" applyBorder="1" applyAlignment="1">
      <alignment horizontal="right" vertical="center" wrapText="1"/>
    </xf>
    <xf numFmtId="38" fontId="30" fillId="0" borderId="65" xfId="5" applyFont="1" applyFill="1" applyBorder="1" applyAlignment="1">
      <alignment vertical="center" shrinkToFit="1"/>
    </xf>
    <xf numFmtId="38" fontId="30" fillId="0" borderId="66" xfId="5" applyFont="1" applyFill="1" applyBorder="1" applyAlignment="1">
      <alignment vertical="center" shrinkToFit="1"/>
    </xf>
    <xf numFmtId="3" fontId="30" fillId="0" borderId="26" xfId="174" applyNumberFormat="1" applyFont="1" applyBorder="1" applyAlignment="1">
      <alignment horizontal="right" vertical="center" wrapText="1"/>
    </xf>
    <xf numFmtId="3" fontId="30" fillId="0" borderId="46" xfId="174" applyNumberFormat="1" applyFont="1" applyBorder="1" applyAlignment="1">
      <alignment horizontal="right" vertical="center" wrapText="1"/>
    </xf>
    <xf numFmtId="38" fontId="30" fillId="0" borderId="63" xfId="5" applyFont="1" applyFill="1" applyBorder="1" applyAlignment="1">
      <alignment vertical="center" shrinkToFit="1"/>
    </xf>
    <xf numFmtId="38" fontId="30" fillId="0" borderId="46" xfId="5" applyFont="1" applyFill="1" applyBorder="1" applyAlignment="1">
      <alignment vertical="center" shrinkToFit="1"/>
    </xf>
    <xf numFmtId="3" fontId="30" fillId="21" borderId="27" xfId="169" applyFont="1" applyFill="1" applyBorder="1">
      <alignment vertical="center"/>
    </xf>
    <xf numFmtId="3" fontId="30" fillId="0" borderId="50" xfId="174" applyNumberFormat="1" applyFont="1" applyBorder="1" applyAlignment="1">
      <alignment horizontal="right" vertical="center" wrapText="1"/>
    </xf>
    <xf numFmtId="3" fontId="70" fillId="21" borderId="21" xfId="169" applyFont="1" applyFill="1" applyBorder="1">
      <alignment vertical="center"/>
    </xf>
    <xf numFmtId="3" fontId="30" fillId="0" borderId="20" xfId="174" applyNumberFormat="1" applyFont="1" applyBorder="1" applyAlignment="1">
      <alignment horizontal="right" vertical="center" wrapText="1"/>
    </xf>
    <xf numFmtId="3" fontId="30" fillId="0" borderId="94" xfId="169" applyFont="1" applyBorder="1" applyAlignment="1">
      <alignment vertical="center" shrinkToFit="1"/>
    </xf>
    <xf numFmtId="3" fontId="30" fillId="0" borderId="35" xfId="169" applyFont="1" applyBorder="1" applyAlignment="1">
      <alignment vertical="center" shrinkToFit="1"/>
    </xf>
    <xf numFmtId="3" fontId="30" fillId="0" borderId="92" xfId="169" applyFont="1" applyBorder="1" applyAlignment="1">
      <alignment vertical="center" shrinkToFit="1"/>
    </xf>
    <xf numFmtId="3" fontId="30" fillId="0" borderId="95" xfId="169" applyFont="1" applyBorder="1" applyAlignment="1">
      <alignment vertical="center" shrinkToFit="1"/>
    </xf>
    <xf numFmtId="3" fontId="30" fillId="0" borderId="109" xfId="169" applyFont="1" applyBorder="1" applyAlignment="1">
      <alignment vertical="center" shrinkToFit="1"/>
    </xf>
    <xf numFmtId="184" fontId="30" fillId="21" borderId="114" xfId="169" applyNumberFormat="1" applyFont="1" applyFill="1" applyBorder="1" applyAlignment="1">
      <alignment horizontal="center" vertical="center"/>
    </xf>
    <xf numFmtId="3" fontId="70" fillId="0" borderId="26" xfId="169" applyFont="1" applyBorder="1">
      <alignment vertical="center"/>
    </xf>
    <xf numFmtId="3" fontId="70" fillId="0" borderId="0" xfId="169" applyFont="1">
      <alignment vertical="center"/>
    </xf>
    <xf numFmtId="3" fontId="30" fillId="0" borderId="78" xfId="174" applyNumberFormat="1" applyFont="1" applyBorder="1" applyAlignment="1">
      <alignment horizontal="right" vertical="center" wrapText="1"/>
    </xf>
    <xf numFmtId="38" fontId="30" fillId="0" borderId="4" xfId="5" applyFont="1" applyFill="1" applyBorder="1" applyAlignment="1">
      <alignment vertical="center" shrinkToFit="1"/>
    </xf>
    <xf numFmtId="38" fontId="30" fillId="0" borderId="3" xfId="5" applyFont="1" applyFill="1" applyBorder="1" applyAlignment="1">
      <alignment vertical="center" shrinkToFit="1"/>
    </xf>
    <xf numFmtId="3" fontId="30" fillId="0" borderId="0" xfId="174" applyNumberFormat="1" applyFont="1" applyAlignment="1">
      <alignment horizontal="right" vertical="center" wrapText="1"/>
    </xf>
    <xf numFmtId="3" fontId="30" fillId="0" borderId="2" xfId="174" applyNumberFormat="1" applyFont="1" applyBorder="1" applyAlignment="1">
      <alignment horizontal="right" vertical="center" wrapText="1"/>
    </xf>
    <xf numFmtId="38" fontId="30" fillId="0" borderId="71" xfId="5" applyFont="1" applyFill="1" applyBorder="1" applyAlignment="1">
      <alignment vertical="center" shrinkToFit="1"/>
    </xf>
    <xf numFmtId="38" fontId="30" fillId="0" borderId="2" xfId="5" applyFont="1" applyFill="1" applyBorder="1" applyAlignment="1">
      <alignment vertical="center" shrinkToFit="1"/>
    </xf>
    <xf numFmtId="3" fontId="70" fillId="0" borderId="21" xfId="169" applyFont="1" applyBorder="1">
      <alignment vertical="center"/>
    </xf>
    <xf numFmtId="3" fontId="30" fillId="0" borderId="93" xfId="169" applyFont="1" applyBorder="1" applyAlignment="1">
      <alignment vertical="center" shrinkToFit="1"/>
    </xf>
    <xf numFmtId="3" fontId="70" fillId="21" borderId="26" xfId="169" applyFont="1" applyFill="1" applyBorder="1">
      <alignment vertical="center"/>
    </xf>
    <xf numFmtId="3" fontId="70" fillId="0" borderId="58" xfId="169" applyFont="1" applyBorder="1">
      <alignment vertical="center"/>
    </xf>
    <xf numFmtId="3" fontId="30" fillId="0" borderId="80" xfId="174" applyNumberFormat="1" applyFont="1" applyBorder="1" applyAlignment="1">
      <alignment horizontal="right" vertical="center" wrapText="1"/>
    </xf>
    <xf numFmtId="38" fontId="30" fillId="0" borderId="43" xfId="5" applyFont="1" applyFill="1" applyBorder="1" applyAlignment="1">
      <alignment vertical="center" shrinkToFit="1"/>
    </xf>
    <xf numFmtId="38" fontId="30" fillId="0" borderId="45" xfId="5" applyFont="1" applyFill="1" applyBorder="1" applyAlignment="1">
      <alignment vertical="center" shrinkToFit="1"/>
    </xf>
    <xf numFmtId="3" fontId="30" fillId="0" borderId="75" xfId="174" applyNumberFormat="1" applyFont="1" applyBorder="1" applyAlignment="1">
      <alignment horizontal="right" vertical="center" wrapText="1"/>
    </xf>
    <xf numFmtId="3" fontId="30" fillId="0" borderId="36" xfId="174" applyNumberFormat="1" applyFont="1" applyBorder="1" applyAlignment="1">
      <alignment horizontal="right" vertical="center" wrapText="1"/>
    </xf>
    <xf numFmtId="38" fontId="30" fillId="0" borderId="119" xfId="5" applyFont="1" applyFill="1" applyBorder="1" applyAlignment="1">
      <alignment vertical="center" shrinkToFit="1"/>
    </xf>
    <xf numFmtId="38" fontId="30" fillId="0" borderId="36" xfId="5" applyFont="1" applyFill="1" applyBorder="1" applyAlignment="1">
      <alignment vertical="center" shrinkToFit="1"/>
    </xf>
    <xf numFmtId="3" fontId="70" fillId="0" borderId="27" xfId="169" applyFont="1" applyBorder="1">
      <alignment vertical="center"/>
    </xf>
    <xf numFmtId="3" fontId="30" fillId="0" borderId="94" xfId="174" applyNumberFormat="1" applyFont="1" applyBorder="1" applyAlignment="1">
      <alignment horizontal="right" vertical="center" wrapText="1"/>
    </xf>
    <xf numFmtId="3" fontId="30" fillId="0" borderId="32" xfId="169" applyFont="1" applyBorder="1" applyAlignment="1">
      <alignment horizontal="left" vertical="center" shrinkToFit="1"/>
    </xf>
    <xf numFmtId="49" fontId="30" fillId="21" borderId="26" xfId="169" applyNumberFormat="1" applyFont="1" applyFill="1" applyBorder="1" applyAlignment="1">
      <alignment vertical="center" shrinkToFit="1"/>
    </xf>
    <xf numFmtId="3" fontId="30" fillId="0" borderId="65" xfId="174" applyNumberFormat="1" applyFont="1" applyBorder="1" applyAlignment="1">
      <alignment horizontal="right" vertical="center" wrapText="1"/>
    </xf>
    <xf numFmtId="3" fontId="30" fillId="0" borderId="66" xfId="174" applyNumberFormat="1" applyFont="1" applyBorder="1" applyAlignment="1">
      <alignment horizontal="right" vertical="center" wrapText="1"/>
    </xf>
    <xf numFmtId="49" fontId="30" fillId="21" borderId="27" xfId="169" applyNumberFormat="1" applyFont="1" applyFill="1" applyBorder="1" applyAlignment="1">
      <alignment vertical="center" shrinkToFit="1"/>
    </xf>
    <xf numFmtId="49" fontId="30" fillId="0" borderId="27" xfId="169" applyNumberFormat="1" applyFont="1" applyBorder="1" applyAlignment="1">
      <alignment vertical="center" shrinkToFit="1"/>
    </xf>
    <xf numFmtId="184" fontId="30" fillId="21" borderId="51" xfId="169" applyNumberFormat="1" applyFont="1" applyFill="1" applyBorder="1" applyAlignment="1">
      <alignment horizontal="center" vertical="center"/>
    </xf>
    <xf numFmtId="49" fontId="30" fillId="21" borderId="88" xfId="169" applyNumberFormat="1" applyFont="1" applyFill="1" applyBorder="1" applyAlignment="1">
      <alignment vertical="center" shrinkToFit="1"/>
    </xf>
    <xf numFmtId="3" fontId="30" fillId="0" borderId="95" xfId="169" applyFont="1" applyBorder="1">
      <alignment vertical="center"/>
    </xf>
    <xf numFmtId="49" fontId="30" fillId="0" borderId="95" xfId="169" applyNumberFormat="1" applyFont="1" applyBorder="1">
      <alignment vertical="center"/>
    </xf>
    <xf numFmtId="49" fontId="30" fillId="21" borderId="26" xfId="169" applyNumberFormat="1" applyFont="1" applyFill="1" applyBorder="1">
      <alignment vertical="center"/>
    </xf>
    <xf numFmtId="49" fontId="30" fillId="21" borderId="0" xfId="169" applyNumberFormat="1" applyFont="1" applyFill="1">
      <alignment vertical="center"/>
    </xf>
    <xf numFmtId="184" fontId="30" fillId="0" borderId="50" xfId="169" applyNumberFormat="1" applyFont="1" applyBorder="1" applyAlignment="1">
      <alignment horizontal="center" vertical="center"/>
    </xf>
    <xf numFmtId="49" fontId="30" fillId="0" borderId="56" xfId="169" applyNumberFormat="1" applyFont="1" applyBorder="1">
      <alignment vertical="center"/>
    </xf>
    <xf numFmtId="3" fontId="30" fillId="0" borderId="51" xfId="174" applyNumberFormat="1" applyFont="1" applyBorder="1" applyAlignment="1">
      <alignment horizontal="right" vertical="center" wrapText="1"/>
    </xf>
    <xf numFmtId="49" fontId="30" fillId="0" borderId="27" xfId="169" applyNumberFormat="1" applyFont="1" applyBorder="1">
      <alignment vertical="center"/>
    </xf>
    <xf numFmtId="184" fontId="30" fillId="0" borderId="80" xfId="169" applyNumberFormat="1" applyFont="1" applyBorder="1" applyAlignment="1">
      <alignment horizontal="center" vertical="center"/>
    </xf>
    <xf numFmtId="49" fontId="30" fillId="0" borderId="0" xfId="169" applyNumberFormat="1" applyFont="1">
      <alignment vertical="center"/>
    </xf>
    <xf numFmtId="184" fontId="30" fillId="0" borderId="20" xfId="169" applyNumberFormat="1" applyFont="1" applyBorder="1" applyAlignment="1">
      <alignment horizontal="center" vertical="center"/>
    </xf>
    <xf numFmtId="49" fontId="30" fillId="0" borderId="21" xfId="169" applyNumberFormat="1" applyFont="1" applyBorder="1">
      <alignment vertical="center"/>
    </xf>
    <xf numFmtId="184" fontId="30" fillId="0" borderId="114" xfId="169" applyNumberFormat="1" applyFont="1" applyBorder="1" applyAlignment="1">
      <alignment horizontal="center" vertical="center"/>
    </xf>
    <xf numFmtId="49" fontId="30" fillId="0" borderId="26" xfId="169" applyNumberFormat="1" applyFont="1" applyBorder="1">
      <alignment vertical="center"/>
    </xf>
    <xf numFmtId="184" fontId="30" fillId="0" borderId="51" xfId="169" applyNumberFormat="1" applyFont="1" applyBorder="1" applyAlignment="1">
      <alignment horizontal="center" vertical="center"/>
    </xf>
    <xf numFmtId="49" fontId="30" fillId="0" borderId="88" xfId="169" applyNumberFormat="1" applyFont="1" applyBorder="1">
      <alignment vertical="center"/>
    </xf>
    <xf numFmtId="49" fontId="30" fillId="21" borderId="88" xfId="169" applyNumberFormat="1" applyFont="1" applyFill="1" applyBorder="1">
      <alignment vertical="center"/>
    </xf>
    <xf numFmtId="3" fontId="30" fillId="0" borderId="78" xfId="169" applyFont="1" applyBorder="1" applyAlignment="1">
      <alignment horizontal="center" vertical="center"/>
    </xf>
    <xf numFmtId="3" fontId="30" fillId="0" borderId="0" xfId="169" applyFont="1" applyAlignment="1">
      <alignment horizontal="left" vertical="center"/>
    </xf>
    <xf numFmtId="3" fontId="30" fillId="0" borderId="113" xfId="169" applyFont="1" applyBorder="1" applyAlignment="1">
      <alignment vertical="center" shrinkToFit="1"/>
    </xf>
    <xf numFmtId="3" fontId="30" fillId="0" borderId="110" xfId="169" applyFont="1" applyBorder="1" applyAlignment="1">
      <alignment vertical="center" shrinkToFit="1"/>
    </xf>
    <xf numFmtId="3" fontId="30" fillId="0" borderId="98" xfId="169" applyFont="1" applyBorder="1" applyAlignment="1">
      <alignment vertical="center" shrinkToFit="1"/>
    </xf>
    <xf numFmtId="3" fontId="30" fillId="0" borderId="111" xfId="169" applyFont="1" applyBorder="1" applyAlignment="1">
      <alignment vertical="center" shrinkToFit="1"/>
    </xf>
    <xf numFmtId="3" fontId="30" fillId="0" borderId="112" xfId="169" applyFont="1" applyBorder="1" applyAlignment="1">
      <alignment vertical="center" shrinkToFit="1"/>
    </xf>
    <xf numFmtId="3" fontId="30" fillId="0" borderId="111" xfId="169" applyFont="1" applyBorder="1" applyAlignment="1">
      <alignment horizontal="left" vertical="center" shrinkToFit="1"/>
    </xf>
    <xf numFmtId="49" fontId="30" fillId="21" borderId="117" xfId="169" applyNumberFormat="1" applyFont="1" applyFill="1" applyBorder="1">
      <alignment vertical="center"/>
    </xf>
    <xf numFmtId="49" fontId="30" fillId="21" borderId="24" xfId="169" applyNumberFormat="1" applyFont="1" applyFill="1" applyBorder="1" applyAlignment="1">
      <alignment horizontal="left" vertical="center"/>
    </xf>
    <xf numFmtId="49" fontId="30" fillId="21" borderId="26" xfId="169" applyNumberFormat="1" applyFont="1" applyFill="1" applyBorder="1" applyAlignment="1">
      <alignment horizontal="center" vertical="center"/>
    </xf>
    <xf numFmtId="49" fontId="30" fillId="21" borderId="64" xfId="169" applyNumberFormat="1" applyFont="1" applyFill="1" applyBorder="1" applyAlignment="1">
      <alignment horizontal="left" vertical="center"/>
    </xf>
    <xf numFmtId="38" fontId="30" fillId="0" borderId="65" xfId="5" applyFont="1" applyFill="1" applyBorder="1" applyAlignment="1">
      <alignment horizontal="right" vertical="center" shrinkToFit="1"/>
    </xf>
    <xf numFmtId="38" fontId="30" fillId="0" borderId="63" xfId="5" applyFont="1" applyFill="1" applyBorder="1" applyAlignment="1">
      <alignment horizontal="right" vertical="center" shrinkToFit="1"/>
    </xf>
    <xf numFmtId="49" fontId="30" fillId="21" borderId="2" xfId="169" applyNumberFormat="1" applyFont="1" applyFill="1" applyBorder="1">
      <alignment vertical="center"/>
    </xf>
    <xf numFmtId="49" fontId="30" fillId="21" borderId="50" xfId="169" applyNumberFormat="1" applyFont="1" applyFill="1" applyBorder="1" applyAlignment="1">
      <alignment horizontal="left" vertical="center"/>
    </xf>
    <xf numFmtId="49" fontId="30" fillId="21" borderId="27" xfId="169" applyNumberFormat="1" applyFont="1" applyFill="1" applyBorder="1" applyAlignment="1">
      <alignment horizontal="center" vertical="center"/>
    </xf>
    <xf numFmtId="49" fontId="30" fillId="21" borderId="56" xfId="169" applyNumberFormat="1" applyFont="1" applyFill="1" applyBorder="1" applyAlignment="1">
      <alignment horizontal="left" vertical="center"/>
    </xf>
    <xf numFmtId="3" fontId="30" fillId="0" borderId="37" xfId="174" applyNumberFormat="1" applyFont="1" applyBorder="1" applyAlignment="1">
      <alignment horizontal="right" vertical="center" wrapText="1"/>
    </xf>
    <xf numFmtId="38" fontId="30" fillId="0" borderId="37" xfId="5" applyFont="1" applyFill="1" applyBorder="1" applyAlignment="1">
      <alignment horizontal="right" vertical="center" shrinkToFit="1"/>
    </xf>
    <xf numFmtId="38" fontId="30" fillId="0" borderId="61" xfId="5" applyFont="1" applyFill="1" applyBorder="1" applyAlignment="1">
      <alignment horizontal="right" vertical="center" shrinkToFit="1"/>
    </xf>
    <xf numFmtId="49" fontId="30" fillId="21" borderId="20" xfId="169" applyNumberFormat="1" applyFont="1" applyFill="1" applyBorder="1" applyAlignment="1">
      <alignment horizontal="left" vertical="center"/>
    </xf>
    <xf numFmtId="49" fontId="30" fillId="21" borderId="21" xfId="169" applyNumberFormat="1" applyFont="1" applyFill="1" applyBorder="1" applyAlignment="1">
      <alignment horizontal="center" vertical="center"/>
    </xf>
    <xf numFmtId="49" fontId="30" fillId="21" borderId="59" xfId="169" applyNumberFormat="1" applyFont="1" applyFill="1" applyBorder="1" applyAlignment="1">
      <alignment horizontal="left" vertical="center"/>
    </xf>
    <xf numFmtId="3" fontId="30" fillId="0" borderId="40" xfId="174" applyNumberFormat="1" applyFont="1" applyBorder="1" applyAlignment="1">
      <alignment horizontal="right" vertical="center" wrapText="1"/>
    </xf>
    <xf numFmtId="38" fontId="30" fillId="0" borderId="40" xfId="5" applyFont="1" applyFill="1" applyBorder="1" applyAlignment="1">
      <alignment horizontal="right" vertical="center" shrinkToFit="1"/>
    </xf>
    <xf numFmtId="38" fontId="30" fillId="0" borderId="62" xfId="5" applyFont="1" applyFill="1" applyBorder="1" applyAlignment="1">
      <alignment horizontal="right" vertical="center" shrinkToFit="1"/>
    </xf>
    <xf numFmtId="3" fontId="30" fillId="0" borderId="94" xfId="169" applyFont="1" applyBorder="1" applyAlignment="1">
      <alignment horizontal="right" vertical="center" shrinkToFit="1"/>
    </xf>
    <xf numFmtId="3" fontId="30" fillId="0" borderId="35" xfId="169" applyFont="1" applyBorder="1" applyAlignment="1">
      <alignment horizontal="right" vertical="center" shrinkToFit="1"/>
    </xf>
    <xf numFmtId="3" fontId="30" fillId="0" borderId="92" xfId="169" applyFont="1" applyBorder="1" applyAlignment="1">
      <alignment horizontal="right" vertical="center" shrinkToFit="1"/>
    </xf>
    <xf numFmtId="3" fontId="30" fillId="0" borderId="95" xfId="169" applyFont="1" applyBorder="1" applyAlignment="1">
      <alignment horizontal="right" vertical="center" shrinkToFit="1"/>
    </xf>
    <xf numFmtId="3" fontId="30" fillId="0" borderId="32" xfId="169" applyFont="1" applyBorder="1" applyAlignment="1">
      <alignment horizontal="right" vertical="center" shrinkToFit="1"/>
    </xf>
    <xf numFmtId="3" fontId="30" fillId="0" borderId="109" xfId="169" applyFont="1" applyBorder="1" applyAlignment="1">
      <alignment horizontal="right" vertical="center" shrinkToFit="1"/>
    </xf>
    <xf numFmtId="3" fontId="30" fillId="3" borderId="0" xfId="169" applyFont="1" applyFill="1">
      <alignment vertical="center"/>
    </xf>
    <xf numFmtId="3" fontId="30" fillId="0" borderId="113" xfId="169" applyFont="1" applyBorder="1">
      <alignment vertical="center"/>
    </xf>
    <xf numFmtId="3" fontId="30" fillId="0" borderId="98" xfId="169" applyFont="1" applyBorder="1">
      <alignment vertical="center"/>
    </xf>
    <xf numFmtId="3" fontId="30" fillId="0" borderId="98" xfId="169" applyFont="1" applyBorder="1" applyAlignment="1">
      <alignment horizontal="center" vertical="center"/>
    </xf>
    <xf numFmtId="183" fontId="30" fillId="0" borderId="113" xfId="169" applyNumberFormat="1" applyFont="1" applyBorder="1">
      <alignment vertical="center"/>
    </xf>
    <xf numFmtId="9" fontId="30" fillId="0" borderId="98" xfId="169" applyNumberFormat="1" applyFont="1" applyBorder="1">
      <alignment vertical="center"/>
    </xf>
    <xf numFmtId="183" fontId="30" fillId="0" borderId="98" xfId="169" applyNumberFormat="1" applyFont="1" applyBorder="1" applyAlignment="1">
      <alignment horizontal="center" vertical="center"/>
    </xf>
    <xf numFmtId="3" fontId="71" fillId="0" borderId="0" xfId="169" applyFont="1" applyAlignment="1">
      <alignment vertical="center" shrinkToFit="1"/>
    </xf>
    <xf numFmtId="3" fontId="30" fillId="0" borderId="0" xfId="169" applyFont="1" applyAlignment="1">
      <alignment vertical="center" shrinkToFit="1"/>
    </xf>
    <xf numFmtId="49" fontId="30" fillId="21" borderId="98" xfId="169" applyNumberFormat="1" applyFont="1" applyFill="1" applyBorder="1" applyAlignment="1">
      <alignment horizontal="right" vertical="center"/>
    </xf>
    <xf numFmtId="49" fontId="30" fillId="21" borderId="98" xfId="169" applyNumberFormat="1" applyFont="1" applyFill="1" applyBorder="1" applyAlignment="1">
      <alignment horizontal="center" vertical="center"/>
    </xf>
    <xf numFmtId="3" fontId="30" fillId="21" borderId="97" xfId="169" applyFont="1" applyFill="1" applyBorder="1">
      <alignment vertical="center"/>
    </xf>
    <xf numFmtId="38" fontId="30" fillId="0" borderId="111" xfId="5" applyFont="1" applyFill="1" applyBorder="1" applyAlignment="1">
      <alignment horizontal="right" vertical="center" shrinkToFit="1"/>
    </xf>
    <xf numFmtId="182" fontId="30" fillId="0" borderId="0" xfId="13" applyNumberFormat="1" applyFont="1" applyFill="1" applyAlignment="1">
      <alignment vertical="center" shrinkToFit="1"/>
    </xf>
    <xf numFmtId="0" fontId="30" fillId="0" borderId="0" xfId="170" applyFont="1" applyAlignment="1">
      <alignment horizontal="left" vertical="center"/>
    </xf>
    <xf numFmtId="0" fontId="30" fillId="0" borderId="0" xfId="170" applyFont="1">
      <alignment vertical="center"/>
    </xf>
    <xf numFmtId="177" fontId="30" fillId="0" borderId="0" xfId="166" applyNumberFormat="1" applyFont="1" applyBorder="1">
      <alignment vertical="center"/>
    </xf>
    <xf numFmtId="38" fontId="30" fillId="0" borderId="0" xfId="166" applyFont="1" applyAlignment="1">
      <alignment vertical="center"/>
    </xf>
    <xf numFmtId="38" fontId="30" fillId="0" borderId="53" xfId="166" applyFont="1" applyBorder="1" applyAlignment="1">
      <alignment horizontal="center" vertical="center"/>
    </xf>
    <xf numFmtId="38" fontId="30" fillId="0" borderId="54" xfId="166" applyFont="1" applyBorder="1" applyAlignment="1">
      <alignment horizontal="center" vertical="center"/>
    </xf>
    <xf numFmtId="38" fontId="30" fillId="0" borderId="55" xfId="166" applyFont="1" applyBorder="1" applyAlignment="1">
      <alignment horizontal="center" vertical="center"/>
    </xf>
    <xf numFmtId="38" fontId="30" fillId="0" borderId="4" xfId="166" applyFont="1" applyBorder="1" applyAlignment="1">
      <alignment horizontal="center" vertical="center"/>
    </xf>
    <xf numFmtId="38" fontId="30" fillId="0" borderId="5" xfId="166" applyFont="1" applyBorder="1" applyAlignment="1">
      <alignment horizontal="center" vertical="center"/>
    </xf>
    <xf numFmtId="38" fontId="30" fillId="0" borderId="3" xfId="166" applyFont="1" applyBorder="1" applyAlignment="1">
      <alignment horizontal="center" vertical="center"/>
    </xf>
    <xf numFmtId="38" fontId="30" fillId="0" borderId="83" xfId="166" applyFont="1" applyFill="1" applyBorder="1" applyAlignment="1">
      <alignment vertical="center"/>
    </xf>
    <xf numFmtId="38" fontId="30" fillId="0" borderId="84" xfId="166" applyFont="1" applyFill="1" applyBorder="1" applyAlignment="1">
      <alignment vertical="center"/>
    </xf>
    <xf numFmtId="38" fontId="30" fillId="0" borderId="85" xfId="166" applyFont="1" applyFill="1" applyBorder="1" applyAlignment="1">
      <alignment vertical="center"/>
    </xf>
    <xf numFmtId="0" fontId="30" fillId="0" borderId="75" xfId="170" applyFont="1" applyBorder="1">
      <alignment vertical="center"/>
    </xf>
    <xf numFmtId="177" fontId="30" fillId="0" borderId="43" xfId="166" applyNumberFormat="1" applyFont="1" applyFill="1" applyBorder="1" applyAlignment="1">
      <alignment vertical="center"/>
    </xf>
    <xf numFmtId="181" fontId="30" fillId="0" borderId="43" xfId="166" applyNumberFormat="1" applyFont="1" applyFill="1" applyBorder="1" applyAlignment="1">
      <alignment vertical="center"/>
    </xf>
    <xf numFmtId="38" fontId="30" fillId="0" borderId="43" xfId="166" applyFont="1" applyFill="1" applyBorder="1" applyAlignment="1">
      <alignment vertical="center"/>
    </xf>
    <xf numFmtId="38" fontId="30" fillId="0" borderId="44" xfId="166" applyFont="1" applyFill="1" applyBorder="1" applyAlignment="1">
      <alignment vertical="center"/>
    </xf>
    <xf numFmtId="38" fontId="30" fillId="0" borderId="45" xfId="166" applyFont="1" applyFill="1" applyBorder="1" applyAlignment="1">
      <alignment vertical="center"/>
    </xf>
    <xf numFmtId="0" fontId="30" fillId="0" borderId="27" xfId="170" applyFont="1" applyBorder="1">
      <alignment vertical="center"/>
    </xf>
    <xf numFmtId="177" fontId="30" fillId="0" borderId="50" xfId="166" applyNumberFormat="1" applyFont="1" applyFill="1" applyBorder="1">
      <alignment vertical="center"/>
    </xf>
    <xf numFmtId="0" fontId="30" fillId="0" borderId="56" xfId="170" applyFont="1" applyBorder="1" applyAlignment="1">
      <alignment horizontal="left" vertical="center"/>
    </xf>
    <xf numFmtId="177" fontId="30" fillId="0" borderId="37" xfId="166" applyNumberFormat="1" applyFont="1" applyFill="1" applyBorder="1" applyAlignment="1">
      <alignment vertical="center"/>
    </xf>
    <xf numFmtId="181" fontId="30" fillId="0" borderId="37" xfId="166" applyNumberFormat="1" applyFont="1" applyFill="1" applyBorder="1" applyAlignment="1">
      <alignment vertical="center"/>
    </xf>
    <xf numFmtId="38" fontId="30" fillId="0" borderId="37" xfId="166" applyFont="1" applyFill="1" applyBorder="1" applyAlignment="1">
      <alignment vertical="center"/>
    </xf>
    <xf numFmtId="38" fontId="30" fillId="0" borderId="38" xfId="166" applyFont="1" applyFill="1" applyBorder="1" applyAlignment="1">
      <alignment vertical="center"/>
    </xf>
    <xf numFmtId="38" fontId="30" fillId="0" borderId="39" xfId="166" applyFont="1" applyFill="1" applyBorder="1" applyAlignment="1">
      <alignment vertical="center"/>
    </xf>
    <xf numFmtId="0" fontId="30" fillId="0" borderId="20" xfId="170" applyFont="1" applyBorder="1">
      <alignment vertical="center"/>
    </xf>
    <xf numFmtId="0" fontId="30" fillId="0" borderId="21" xfId="170" applyFont="1" applyBorder="1">
      <alignment vertical="center"/>
    </xf>
    <xf numFmtId="177" fontId="30" fillId="0" borderId="20" xfId="166" applyNumberFormat="1" applyFont="1" applyFill="1" applyBorder="1">
      <alignment vertical="center"/>
    </xf>
    <xf numFmtId="0" fontId="30" fillId="0" borderId="59" xfId="170" applyFont="1" applyBorder="1" applyAlignment="1">
      <alignment horizontal="left" vertical="center"/>
    </xf>
    <xf numFmtId="177" fontId="30" fillId="0" borderId="40" xfId="166" applyNumberFormat="1" applyFont="1" applyFill="1" applyBorder="1" applyAlignment="1">
      <alignment vertical="center"/>
    </xf>
    <xf numFmtId="181" fontId="30" fillId="0" borderId="40" xfId="166" applyNumberFormat="1" applyFont="1" applyFill="1" applyBorder="1" applyAlignment="1">
      <alignment vertical="center"/>
    </xf>
    <xf numFmtId="40" fontId="30" fillId="0" borderId="20" xfId="166" applyNumberFormat="1" applyFont="1" applyFill="1" applyBorder="1">
      <alignment vertical="center"/>
    </xf>
    <xf numFmtId="38" fontId="30" fillId="0" borderId="40" xfId="166" applyFont="1" applyFill="1" applyBorder="1" applyAlignment="1">
      <alignment vertical="center"/>
    </xf>
    <xf numFmtId="38" fontId="30" fillId="0" borderId="41" xfId="166" applyFont="1" applyFill="1" applyBorder="1" applyAlignment="1">
      <alignment vertical="center"/>
    </xf>
    <xf numFmtId="38" fontId="30" fillId="0" borderId="42" xfId="166" applyFont="1" applyFill="1" applyBorder="1" applyAlignment="1">
      <alignment vertical="center"/>
    </xf>
    <xf numFmtId="0" fontId="30" fillId="0" borderId="25" xfId="170" applyFont="1" applyBorder="1">
      <alignment vertical="center"/>
    </xf>
    <xf numFmtId="0" fontId="30" fillId="0" borderId="2" xfId="170" applyFont="1" applyBorder="1" applyAlignment="1">
      <alignment horizontal="center" vertical="center" textRotation="255"/>
    </xf>
    <xf numFmtId="0" fontId="70" fillId="0" borderId="77" xfId="0" applyFont="1" applyBorder="1">
      <alignment vertical="center"/>
    </xf>
    <xf numFmtId="0" fontId="30" fillId="0" borderId="69" xfId="170" applyFont="1" applyBorder="1">
      <alignment vertical="center"/>
    </xf>
    <xf numFmtId="0" fontId="30" fillId="0" borderId="70" xfId="170" applyFont="1" applyBorder="1">
      <alignment vertical="center"/>
    </xf>
    <xf numFmtId="177" fontId="30" fillId="0" borderId="77" xfId="166" applyNumberFormat="1" applyFont="1" applyFill="1" applyBorder="1">
      <alignment vertical="center"/>
    </xf>
    <xf numFmtId="0" fontId="30" fillId="0" borderId="70" xfId="170" applyFont="1" applyBorder="1" applyAlignment="1">
      <alignment horizontal="left" vertical="center"/>
    </xf>
    <xf numFmtId="9" fontId="30" fillId="0" borderId="72" xfId="176" applyFont="1" applyFill="1" applyBorder="1" applyAlignment="1">
      <alignment horizontal="right" vertical="center"/>
    </xf>
    <xf numFmtId="40" fontId="30" fillId="0" borderId="72" xfId="166" applyNumberFormat="1" applyFont="1" applyFill="1" applyBorder="1" applyAlignment="1">
      <alignment vertical="center"/>
    </xf>
    <xf numFmtId="38" fontId="30" fillId="0" borderId="72" xfId="166" applyFont="1" applyFill="1" applyBorder="1" applyAlignment="1">
      <alignment vertical="center"/>
    </xf>
    <xf numFmtId="38" fontId="30" fillId="0" borderId="54" xfId="166" applyFont="1" applyFill="1" applyBorder="1" applyAlignment="1">
      <alignment vertical="center"/>
    </xf>
    <xf numFmtId="38" fontId="30" fillId="0" borderId="55" xfId="166" applyFont="1" applyFill="1" applyBorder="1" applyAlignment="1">
      <alignment vertical="center"/>
    </xf>
    <xf numFmtId="0" fontId="70" fillId="0" borderId="50" xfId="0" applyFont="1" applyBorder="1">
      <alignment vertical="center"/>
    </xf>
    <xf numFmtId="0" fontId="30" fillId="0" borderId="56" xfId="170" applyFont="1" applyBorder="1">
      <alignment vertical="center"/>
    </xf>
    <xf numFmtId="9" fontId="30" fillId="0" borderId="37" xfId="176" applyFont="1" applyFill="1" applyBorder="1" applyAlignment="1">
      <alignment horizontal="right" vertical="center"/>
    </xf>
    <xf numFmtId="40" fontId="30" fillId="0" borderId="37" xfId="166" applyNumberFormat="1" applyFont="1" applyFill="1" applyBorder="1" applyAlignment="1">
      <alignment vertical="center"/>
    </xf>
    <xf numFmtId="177" fontId="30" fillId="0" borderId="50" xfId="166" applyNumberFormat="1" applyFont="1" applyFill="1" applyBorder="1" applyAlignment="1">
      <alignment vertical="center"/>
    </xf>
    <xf numFmtId="177" fontId="30" fillId="0" borderId="37" xfId="166" applyNumberFormat="1" applyFont="1" applyFill="1" applyBorder="1" applyAlignment="1">
      <alignment horizontal="center" vertical="center"/>
    </xf>
    <xf numFmtId="181" fontId="30" fillId="0" borderId="37" xfId="166" applyNumberFormat="1" applyFont="1" applyFill="1" applyBorder="1" applyAlignment="1">
      <alignment horizontal="center" vertical="center"/>
    </xf>
    <xf numFmtId="0" fontId="70" fillId="0" borderId="27" xfId="0" applyFont="1" applyBorder="1">
      <alignment vertical="center"/>
    </xf>
    <xf numFmtId="0" fontId="70" fillId="0" borderId="56" xfId="0" applyFont="1" applyBorder="1">
      <alignment vertical="center"/>
    </xf>
    <xf numFmtId="0" fontId="70" fillId="0" borderId="50" xfId="0" applyFont="1" applyBorder="1" applyAlignment="1">
      <alignment horizontal="left" vertical="center"/>
    </xf>
    <xf numFmtId="0" fontId="70" fillId="0" borderId="27" xfId="0" applyFont="1" applyBorder="1" applyAlignment="1">
      <alignment horizontal="left" vertical="center"/>
    </xf>
    <xf numFmtId="0" fontId="70" fillId="0" borderId="56" xfId="0" applyFont="1" applyBorder="1" applyAlignment="1">
      <alignment horizontal="left" vertical="center"/>
    </xf>
    <xf numFmtId="0" fontId="30" fillId="0" borderId="50" xfId="170" applyFont="1" applyBorder="1">
      <alignment vertical="center"/>
    </xf>
    <xf numFmtId="0" fontId="30" fillId="0" borderId="59" xfId="170" applyFont="1" applyBorder="1">
      <alignment vertical="center"/>
    </xf>
    <xf numFmtId="177" fontId="30" fillId="0" borderId="78" xfId="166" applyNumberFormat="1" applyFont="1" applyFill="1" applyBorder="1">
      <alignment vertical="center"/>
    </xf>
    <xf numFmtId="0" fontId="30" fillId="0" borderId="57" xfId="170" applyFont="1" applyBorder="1" applyAlignment="1">
      <alignment horizontal="left" vertical="center"/>
    </xf>
    <xf numFmtId="177" fontId="30" fillId="0" borderId="4" xfId="166" applyNumberFormat="1" applyFont="1" applyFill="1" applyBorder="1" applyAlignment="1">
      <alignment vertical="center"/>
    </xf>
    <xf numFmtId="181" fontId="30" fillId="0" borderId="4" xfId="166" applyNumberFormat="1" applyFont="1" applyFill="1" applyBorder="1" applyAlignment="1">
      <alignment vertical="center"/>
    </xf>
    <xf numFmtId="177" fontId="30" fillId="0" borderId="78" xfId="166" applyNumberFormat="1" applyFont="1" applyFill="1" applyBorder="1" applyAlignment="1">
      <alignment vertical="center"/>
    </xf>
    <xf numFmtId="38" fontId="30" fillId="0" borderId="4" xfId="166" applyFont="1" applyFill="1" applyBorder="1" applyAlignment="1">
      <alignment vertical="center"/>
    </xf>
    <xf numFmtId="38" fontId="30" fillId="0" borderId="5" xfId="166" applyFont="1" applyFill="1" applyBorder="1" applyAlignment="1">
      <alignment vertical="center"/>
    </xf>
    <xf numFmtId="38" fontId="30" fillId="0" borderId="3" xfId="166" applyFont="1" applyFill="1" applyBorder="1" applyAlignment="1">
      <alignment vertical="center"/>
    </xf>
    <xf numFmtId="0" fontId="70" fillId="0" borderId="69" xfId="0" applyFont="1" applyBorder="1">
      <alignment vertical="center"/>
    </xf>
    <xf numFmtId="0" fontId="70" fillId="0" borderId="70" xfId="0" applyFont="1" applyBorder="1">
      <alignment vertical="center"/>
    </xf>
    <xf numFmtId="177" fontId="30" fillId="0" borderId="24" xfId="166" applyNumberFormat="1" applyFont="1" applyFill="1" applyBorder="1">
      <alignment vertical="center"/>
    </xf>
    <xf numFmtId="0" fontId="30" fillId="0" borderId="64" xfId="170" applyFont="1" applyBorder="1" applyAlignment="1">
      <alignment horizontal="left" vertical="center"/>
    </xf>
    <xf numFmtId="177" fontId="30" fillId="0" borderId="65" xfId="166" applyNumberFormat="1" applyFont="1" applyFill="1" applyBorder="1" applyAlignment="1">
      <alignment horizontal="center" vertical="center"/>
    </xf>
    <xf numFmtId="181" fontId="30" fillId="0" borderId="65" xfId="166" applyNumberFormat="1" applyFont="1" applyFill="1" applyBorder="1" applyAlignment="1">
      <alignment horizontal="center" vertical="center"/>
    </xf>
    <xf numFmtId="177" fontId="30" fillId="0" borderId="24" xfId="166" applyNumberFormat="1" applyFont="1" applyFill="1" applyBorder="1" applyAlignment="1">
      <alignment vertical="center"/>
    </xf>
    <xf numFmtId="38" fontId="30" fillId="0" borderId="65" xfId="166" applyFont="1" applyFill="1" applyBorder="1" applyAlignment="1">
      <alignment vertical="center"/>
    </xf>
    <xf numFmtId="38" fontId="30" fillId="0" borderId="60" xfId="166" applyFont="1" applyFill="1" applyBorder="1" applyAlignment="1">
      <alignment vertical="center"/>
    </xf>
    <xf numFmtId="38" fontId="30" fillId="0" borderId="66" xfId="166" applyFont="1" applyFill="1" applyBorder="1" applyAlignment="1">
      <alignment vertical="center"/>
    </xf>
    <xf numFmtId="0" fontId="30" fillId="0" borderId="58" xfId="170" applyFont="1" applyBorder="1" applyAlignment="1">
      <alignment horizontal="left" vertical="center"/>
    </xf>
    <xf numFmtId="0" fontId="70" fillId="0" borderId="22" xfId="0" applyFont="1" applyBorder="1">
      <alignment vertical="center"/>
    </xf>
    <xf numFmtId="0" fontId="70" fillId="0" borderId="25" xfId="0" applyFont="1" applyBorder="1">
      <alignment vertical="center"/>
    </xf>
    <xf numFmtId="0" fontId="70" fillId="0" borderId="23" xfId="0" applyFont="1" applyBorder="1">
      <alignment vertical="center"/>
    </xf>
    <xf numFmtId="0" fontId="30" fillId="0" borderId="23" xfId="170" applyFont="1" applyBorder="1" applyAlignment="1">
      <alignment horizontal="left" vertical="center"/>
    </xf>
    <xf numFmtId="177" fontId="30" fillId="0" borderId="40" xfId="166" applyNumberFormat="1" applyFont="1" applyFill="1" applyBorder="1" applyAlignment="1">
      <alignment horizontal="center" vertical="center"/>
    </xf>
    <xf numFmtId="181" fontId="30" fillId="0" borderId="40" xfId="166" applyNumberFormat="1" applyFont="1" applyFill="1" applyBorder="1" applyAlignment="1">
      <alignment horizontal="center" vertical="center"/>
    </xf>
    <xf numFmtId="177" fontId="30" fillId="0" borderId="20" xfId="166" applyNumberFormat="1" applyFont="1" applyFill="1" applyBorder="1" applyAlignment="1">
      <alignment vertical="center"/>
    </xf>
    <xf numFmtId="177" fontId="30" fillId="0" borderId="76" xfId="166" applyNumberFormat="1" applyFont="1" applyFill="1" applyBorder="1">
      <alignment vertical="center"/>
    </xf>
    <xf numFmtId="0" fontId="30" fillId="0" borderId="79" xfId="170" applyFont="1" applyBorder="1" applyAlignment="1">
      <alignment horizontal="left" vertical="center"/>
    </xf>
    <xf numFmtId="38" fontId="30" fillId="0" borderId="34" xfId="166" applyFont="1" applyFill="1" applyBorder="1" applyAlignment="1">
      <alignment vertical="center"/>
    </xf>
    <xf numFmtId="38" fontId="30" fillId="0" borderId="28" xfId="166" applyFont="1" applyFill="1" applyBorder="1" applyAlignment="1">
      <alignment vertical="center"/>
    </xf>
    <xf numFmtId="38" fontId="30" fillId="0" borderId="33" xfId="166" applyFont="1" applyFill="1" applyBorder="1" applyAlignment="1">
      <alignment vertical="center"/>
    </xf>
    <xf numFmtId="177" fontId="30" fillId="0" borderId="34" xfId="166" applyNumberFormat="1" applyFont="1" applyFill="1" applyBorder="1" applyAlignment="1">
      <alignment vertical="center"/>
    </xf>
    <xf numFmtId="181" fontId="30" fillId="0" borderId="34" xfId="166" applyNumberFormat="1" applyFont="1" applyFill="1" applyBorder="1" applyAlignment="1">
      <alignment vertical="center"/>
    </xf>
    <xf numFmtId="177" fontId="30" fillId="0" borderId="76" xfId="166" applyNumberFormat="1" applyFont="1" applyFill="1" applyBorder="1" applyAlignment="1">
      <alignment vertical="center"/>
    </xf>
    <xf numFmtId="38" fontId="30" fillId="0" borderId="0" xfId="166" applyFont="1" applyBorder="1" applyAlignment="1">
      <alignment vertical="center"/>
    </xf>
    <xf numFmtId="0" fontId="67" fillId="0" borderId="0" xfId="170" applyFont="1" applyAlignment="1">
      <alignment horizontal="left" vertical="center"/>
    </xf>
    <xf numFmtId="0" fontId="30" fillId="0" borderId="0" xfId="175" applyFont="1" applyAlignment="1">
      <alignment vertical="center"/>
    </xf>
    <xf numFmtId="0" fontId="30" fillId="0" borderId="0" xfId="175" applyFont="1" applyAlignment="1">
      <alignment horizontal="center" vertical="center"/>
    </xf>
    <xf numFmtId="0" fontId="30" fillId="0" borderId="0" xfId="175" applyFont="1" applyAlignment="1" applyProtection="1">
      <alignment horizontal="center" vertical="center"/>
      <protection locked="0"/>
    </xf>
    <xf numFmtId="0" fontId="30" fillId="0" borderId="0" xfId="175" applyFont="1" applyAlignment="1">
      <alignment vertical="center" shrinkToFit="1"/>
    </xf>
    <xf numFmtId="0" fontId="30" fillId="0" borderId="0" xfId="175" applyFont="1" applyAlignment="1">
      <alignment horizontal="right" vertical="center"/>
    </xf>
    <xf numFmtId="0" fontId="30" fillId="0" borderId="120" xfId="175" applyFont="1" applyBorder="1" applyAlignment="1">
      <alignment horizontal="center" vertical="center"/>
    </xf>
    <xf numFmtId="0" fontId="30" fillId="0" borderId="102" xfId="175" applyFont="1" applyBorder="1" applyAlignment="1">
      <alignment horizontal="center" vertical="center"/>
    </xf>
    <xf numFmtId="0" fontId="30" fillId="0" borderId="122" xfId="175" applyFont="1" applyBorder="1" applyAlignment="1">
      <alignment horizontal="center" vertical="center"/>
    </xf>
    <xf numFmtId="0" fontId="30" fillId="0" borderId="124" xfId="175" applyFont="1" applyBorder="1" applyAlignment="1">
      <alignment horizontal="center" vertical="center"/>
    </xf>
    <xf numFmtId="0" fontId="30" fillId="0" borderId="71" xfId="175" applyFont="1" applyBorder="1" applyAlignment="1">
      <alignment horizontal="center" vertical="center"/>
    </xf>
    <xf numFmtId="0" fontId="30" fillId="0" borderId="5" xfId="175" applyFont="1" applyBorder="1" applyAlignment="1">
      <alignment horizontal="center" vertical="center"/>
    </xf>
    <xf numFmtId="0" fontId="30" fillId="0" borderId="78" xfId="175" applyFont="1" applyBorder="1" applyAlignment="1">
      <alignment horizontal="center" vertical="center"/>
    </xf>
    <xf numFmtId="0" fontId="30" fillId="0" borderId="2" xfId="175" applyFont="1" applyBorder="1" applyAlignment="1">
      <alignment horizontal="center" vertical="center"/>
    </xf>
    <xf numFmtId="0" fontId="30" fillId="0" borderId="24" xfId="175" applyFont="1" applyBorder="1" applyAlignment="1">
      <alignment horizontal="center" vertical="center"/>
    </xf>
    <xf numFmtId="0" fontId="30" fillId="0" borderId="46" xfId="175" applyFont="1" applyBorder="1" applyAlignment="1">
      <alignment vertical="center"/>
    </xf>
    <xf numFmtId="0" fontId="30" fillId="0" borderId="50" xfId="175" applyFont="1" applyBorder="1" applyAlignment="1">
      <alignment horizontal="center" vertical="center"/>
    </xf>
    <xf numFmtId="0" fontId="30" fillId="0" borderId="47" xfId="175" applyFont="1" applyBorder="1" applyAlignment="1">
      <alignment vertical="center"/>
    </xf>
    <xf numFmtId="38" fontId="30" fillId="0" borderId="62" xfId="175" applyNumberFormat="1" applyFont="1" applyBorder="1" applyAlignment="1">
      <alignment vertical="center"/>
    </xf>
    <xf numFmtId="0" fontId="30" fillId="0" borderId="41" xfId="175" applyFont="1" applyBorder="1" applyAlignment="1">
      <alignment vertical="center"/>
    </xf>
    <xf numFmtId="38" fontId="30" fillId="0" borderId="41" xfId="175" applyNumberFormat="1" applyFont="1" applyBorder="1" applyAlignment="1">
      <alignment vertical="center"/>
    </xf>
    <xf numFmtId="38" fontId="30" fillId="0" borderId="20" xfId="175" applyNumberFormat="1" applyFont="1" applyBorder="1" applyAlignment="1">
      <alignment horizontal="center" vertical="center"/>
    </xf>
    <xf numFmtId="0" fontId="30" fillId="0" borderId="48" xfId="175" applyFont="1" applyBorder="1" applyAlignment="1">
      <alignment vertical="center"/>
    </xf>
    <xf numFmtId="38" fontId="30" fillId="0" borderId="80" xfId="175" applyNumberFormat="1" applyFont="1" applyBorder="1" applyAlignment="1">
      <alignment horizontal="center" vertical="center"/>
    </xf>
    <xf numFmtId="38" fontId="30" fillId="0" borderId="36" xfId="166" applyFont="1" applyFill="1" applyBorder="1" applyAlignment="1" applyProtection="1">
      <alignment vertical="center"/>
    </xf>
    <xf numFmtId="38" fontId="30" fillId="0" borderId="47" xfId="166" applyFont="1" applyFill="1" applyBorder="1" applyAlignment="1" applyProtection="1">
      <alignment vertical="center"/>
    </xf>
    <xf numFmtId="0" fontId="30" fillId="0" borderId="20" xfId="175" applyFont="1" applyBorder="1" applyAlignment="1">
      <alignment horizontal="center" vertical="center"/>
    </xf>
    <xf numFmtId="38" fontId="30" fillId="0" borderId="48" xfId="166" applyFont="1" applyFill="1" applyBorder="1" applyAlignment="1" applyProtection="1">
      <alignment vertical="center"/>
    </xf>
    <xf numFmtId="0" fontId="70" fillId="0" borderId="0" xfId="0" applyFont="1">
      <alignment vertical="center"/>
    </xf>
    <xf numFmtId="0" fontId="70" fillId="0" borderId="111" xfId="0" applyFont="1" applyBorder="1" applyAlignment="1">
      <alignment horizontal="center" vertical="center"/>
    </xf>
    <xf numFmtId="0" fontId="70" fillId="0" borderId="94" xfId="0" applyFont="1" applyBorder="1">
      <alignment vertical="center"/>
    </xf>
    <xf numFmtId="0" fontId="70" fillId="0" borderId="96" xfId="0" applyFont="1" applyBorder="1">
      <alignment vertical="center"/>
    </xf>
    <xf numFmtId="0" fontId="70" fillId="0" borderId="111" xfId="0" applyFont="1" applyBorder="1">
      <alignment vertical="center"/>
    </xf>
    <xf numFmtId="0" fontId="70" fillId="0" borderId="113" xfId="0" applyFont="1" applyBorder="1">
      <alignment vertical="center"/>
    </xf>
    <xf numFmtId="0" fontId="51" fillId="0" borderId="97" xfId="0" applyFont="1" applyBorder="1">
      <alignment vertical="center"/>
    </xf>
    <xf numFmtId="0" fontId="48" fillId="0" borderId="97" xfId="0" applyFont="1" applyBorder="1">
      <alignment vertical="center"/>
    </xf>
    <xf numFmtId="3" fontId="30" fillId="0" borderId="0" xfId="169" quotePrefix="1" applyFont="1" applyAlignment="1">
      <alignment horizontal="right" vertical="center" shrinkToFit="1"/>
    </xf>
    <xf numFmtId="3" fontId="30" fillId="0" borderId="95" xfId="169" quotePrefix="1" applyFont="1" applyBorder="1" applyAlignment="1">
      <alignment horizontal="right" vertical="center" shrinkToFit="1"/>
    </xf>
    <xf numFmtId="49" fontId="64" fillId="0" borderId="0" xfId="169" applyNumberFormat="1" applyFont="1" applyAlignment="1">
      <alignment horizontal="right" vertical="center"/>
    </xf>
    <xf numFmtId="3" fontId="64" fillId="0" borderId="0" xfId="169" applyFont="1">
      <alignment vertical="center"/>
    </xf>
    <xf numFmtId="49" fontId="64" fillId="0" borderId="0" xfId="169" applyNumberFormat="1" applyFont="1" applyAlignment="1">
      <alignment horizontal="center" vertical="center"/>
    </xf>
    <xf numFmtId="3" fontId="65" fillId="0" borderId="0" xfId="169" applyFont="1" applyAlignment="1">
      <alignment vertical="center" shrinkToFit="1"/>
    </xf>
    <xf numFmtId="49" fontId="30" fillId="0" borderId="0" xfId="169" applyNumberFormat="1" applyFont="1" applyAlignment="1">
      <alignment horizontal="right" vertical="center"/>
    </xf>
    <xf numFmtId="3" fontId="68" fillId="0" borderId="0" xfId="169" applyFont="1" applyAlignment="1">
      <alignment horizontal="right" vertical="center"/>
    </xf>
    <xf numFmtId="3" fontId="68" fillId="0" borderId="0" xfId="169" applyFont="1" applyAlignment="1">
      <alignment horizontal="center" vertical="center"/>
    </xf>
    <xf numFmtId="3" fontId="68" fillId="0" borderId="0" xfId="169" applyFont="1">
      <alignment vertical="center"/>
    </xf>
    <xf numFmtId="3" fontId="30" fillId="0" borderId="114" xfId="169" applyFont="1" applyBorder="1">
      <alignment vertical="center"/>
    </xf>
    <xf numFmtId="49" fontId="30" fillId="0" borderId="115" xfId="169" applyNumberFormat="1" applyFont="1" applyBorder="1" applyAlignment="1">
      <alignment horizontal="centerContinuous" vertical="center"/>
    </xf>
    <xf numFmtId="49" fontId="30" fillId="0" borderId="115" xfId="169" applyNumberFormat="1" applyFont="1" applyBorder="1" applyAlignment="1">
      <alignment horizontal="center" vertical="center"/>
    </xf>
    <xf numFmtId="3" fontId="30" fillId="0" borderId="115" xfId="169" applyFont="1" applyBorder="1" applyAlignment="1">
      <alignment horizontal="centerContinuous" vertical="center"/>
    </xf>
    <xf numFmtId="49" fontId="42" fillId="0" borderId="78" xfId="169" applyNumberFormat="1" applyFont="1" applyBorder="1" applyAlignment="1">
      <alignment horizontal="left" vertical="center" indent="1"/>
    </xf>
    <xf numFmtId="3" fontId="30" fillId="0" borderId="0" xfId="169" applyFont="1" applyAlignment="1">
      <alignment horizontal="right" vertical="center"/>
    </xf>
    <xf numFmtId="3" fontId="30" fillId="0" borderId="0" xfId="169" applyFont="1" applyAlignment="1">
      <alignment horizontal="center" vertical="center"/>
    </xf>
    <xf numFmtId="49" fontId="30" fillId="0" borderId="0" xfId="169" applyNumberFormat="1" applyFont="1" applyAlignment="1">
      <alignment horizontal="center" vertical="center"/>
    </xf>
    <xf numFmtId="184" fontId="30" fillId="0" borderId="91" xfId="169" applyNumberFormat="1" applyFont="1" applyBorder="1" applyAlignment="1">
      <alignment horizontal="center" vertical="center"/>
    </xf>
    <xf numFmtId="49" fontId="70" fillId="0" borderId="104" xfId="169" applyNumberFormat="1" applyFont="1" applyBorder="1" applyAlignment="1">
      <alignment vertical="center" shrinkToFit="1"/>
    </xf>
    <xf numFmtId="49" fontId="70" fillId="0" borderId="27" xfId="169" applyNumberFormat="1" applyFont="1" applyBorder="1">
      <alignment vertical="center"/>
    </xf>
    <xf numFmtId="49" fontId="70" fillId="0" borderId="88" xfId="169" applyNumberFormat="1" applyFont="1" applyBorder="1">
      <alignment vertical="center"/>
    </xf>
    <xf numFmtId="49" fontId="70" fillId="0" borderId="21" xfId="169" applyNumberFormat="1" applyFont="1" applyBorder="1">
      <alignment vertical="center"/>
    </xf>
    <xf numFmtId="184" fontId="30" fillId="0" borderId="24" xfId="169" applyNumberFormat="1" applyFont="1" applyBorder="1" applyAlignment="1">
      <alignment horizontal="center" vertical="center"/>
    </xf>
    <xf numFmtId="3" fontId="30" fillId="0" borderId="26" xfId="169" applyFont="1" applyBorder="1">
      <alignment vertical="center"/>
    </xf>
    <xf numFmtId="3" fontId="30" fillId="0" borderId="27" xfId="169" applyFont="1" applyBorder="1">
      <alignment vertical="center"/>
    </xf>
    <xf numFmtId="49" fontId="30" fillId="0" borderId="26" xfId="169" applyNumberFormat="1" applyFont="1" applyBorder="1" applyAlignment="1">
      <alignment vertical="center" shrinkToFit="1"/>
    </xf>
    <xf numFmtId="49" fontId="30" fillId="0" borderId="88" xfId="169" applyNumberFormat="1" applyFont="1" applyBorder="1" applyAlignment="1">
      <alignment vertical="center" shrinkToFit="1"/>
    </xf>
    <xf numFmtId="49" fontId="30" fillId="0" borderId="117" xfId="169" applyNumberFormat="1" applyFont="1" applyBorder="1">
      <alignment vertical="center"/>
    </xf>
    <xf numFmtId="49" fontId="30" fillId="0" borderId="24" xfId="169" applyNumberFormat="1" applyFont="1" applyBorder="1" applyAlignment="1">
      <alignment horizontal="left" vertical="center"/>
    </xf>
    <xf numFmtId="49" fontId="30" fillId="0" borderId="26" xfId="169" applyNumberFormat="1" applyFont="1" applyBorder="1" applyAlignment="1">
      <alignment horizontal="center" vertical="center"/>
    </xf>
    <xf numFmtId="49" fontId="30" fillId="0" borderId="64" xfId="169" applyNumberFormat="1" applyFont="1" applyBorder="1" applyAlignment="1">
      <alignment horizontal="left" vertical="center"/>
    </xf>
    <xf numFmtId="49" fontId="30" fillId="0" borderId="2" xfId="169" applyNumberFormat="1" applyFont="1" applyBorder="1">
      <alignment vertical="center"/>
    </xf>
    <xf numFmtId="49" fontId="30" fillId="0" borderId="50" xfId="169" applyNumberFormat="1" applyFont="1" applyBorder="1" applyAlignment="1">
      <alignment horizontal="left" vertical="center"/>
    </xf>
    <xf numFmtId="49" fontId="30" fillId="0" borderId="27" xfId="169" applyNumberFormat="1" applyFont="1" applyBorder="1" applyAlignment="1">
      <alignment horizontal="center" vertical="center"/>
    </xf>
    <xf numFmtId="49" fontId="30" fillId="0" borderId="56" xfId="169" applyNumberFormat="1" applyFont="1" applyBorder="1" applyAlignment="1">
      <alignment horizontal="left" vertical="center"/>
    </xf>
    <xf numFmtId="49" fontId="30" fillId="0" borderId="20" xfId="169" applyNumberFormat="1" applyFont="1" applyBorder="1" applyAlignment="1">
      <alignment horizontal="left" vertical="center"/>
    </xf>
    <xf numFmtId="49" fontId="30" fillId="0" borderId="21" xfId="169" applyNumberFormat="1" applyFont="1" applyBorder="1" applyAlignment="1">
      <alignment horizontal="center" vertical="center"/>
    </xf>
    <xf numFmtId="49" fontId="30" fillId="0" borderId="59" xfId="169" applyNumberFormat="1" applyFont="1" applyBorder="1" applyAlignment="1">
      <alignment horizontal="left" vertical="center"/>
    </xf>
    <xf numFmtId="49" fontId="30" fillId="0" borderId="0" xfId="169" applyNumberFormat="1" applyFont="1" applyAlignment="1">
      <alignment horizontal="left" vertical="center"/>
    </xf>
    <xf numFmtId="0" fontId="30" fillId="0" borderId="0" xfId="0" applyFont="1">
      <alignment vertical="center"/>
    </xf>
    <xf numFmtId="177" fontId="30" fillId="0" borderId="77" xfId="166" applyNumberFormat="1" applyFont="1" applyFill="1" applyBorder="1" applyAlignment="1">
      <alignment vertical="center"/>
    </xf>
    <xf numFmtId="0" fontId="48" fillId="0" borderId="0" xfId="177" applyAlignment="1">
      <alignment vertical="center" wrapText="1"/>
    </xf>
    <xf numFmtId="0" fontId="48" fillId="0" borderId="0" xfId="177" applyAlignment="1">
      <alignment horizontal="center" vertical="center" wrapText="1"/>
    </xf>
    <xf numFmtId="0" fontId="48" fillId="0" borderId="0" xfId="177" applyAlignment="1">
      <alignment horizontal="left" vertical="center"/>
    </xf>
    <xf numFmtId="0" fontId="60" fillId="0" borderId="0" xfId="177" applyFont="1" applyAlignment="1">
      <alignment horizontal="center" vertical="center"/>
    </xf>
    <xf numFmtId="0" fontId="48" fillId="0" borderId="0" xfId="177" applyAlignment="1">
      <alignment horizontal="center" vertical="center"/>
    </xf>
    <xf numFmtId="0" fontId="48" fillId="0" borderId="95" xfId="177" applyBorder="1" applyAlignment="1">
      <alignment horizontal="right" vertical="center" wrapText="1"/>
    </xf>
    <xf numFmtId="0" fontId="48" fillId="0" borderId="0" xfId="177">
      <alignment vertical="center"/>
    </xf>
    <xf numFmtId="0" fontId="48" fillId="0" borderId="111" xfId="177" applyBorder="1" applyAlignment="1">
      <alignment horizontal="center" vertical="center" wrapText="1"/>
    </xf>
    <xf numFmtId="0" fontId="48" fillId="0" borderId="111" xfId="177" applyBorder="1" applyAlignment="1">
      <alignment vertical="center" wrapText="1"/>
    </xf>
    <xf numFmtId="49" fontId="30" fillId="0" borderId="88" xfId="169" applyNumberFormat="1" applyFont="1" applyBorder="1" applyAlignment="1">
      <alignment horizontal="center" vertical="center"/>
    </xf>
    <xf numFmtId="49" fontId="30" fillId="0" borderId="57" xfId="169" applyNumberFormat="1" applyFont="1" applyBorder="1" applyAlignment="1">
      <alignment horizontal="left" vertical="center"/>
    </xf>
    <xf numFmtId="3" fontId="30" fillId="0" borderId="67" xfId="174" applyNumberFormat="1" applyFont="1" applyBorder="1" applyAlignment="1">
      <alignment horizontal="right" vertical="center" wrapText="1"/>
    </xf>
    <xf numFmtId="38" fontId="30" fillId="0" borderId="67" xfId="5" applyFont="1" applyFill="1" applyBorder="1" applyAlignment="1">
      <alignment horizontal="right" vertical="center" shrinkToFit="1"/>
    </xf>
    <xf numFmtId="38" fontId="30" fillId="0" borderId="87" xfId="5" applyFont="1" applyFill="1" applyBorder="1" applyAlignment="1">
      <alignment horizontal="right" vertical="center" shrinkToFit="1"/>
    </xf>
    <xf numFmtId="3" fontId="30" fillId="0" borderId="114" xfId="169" applyFont="1" applyBorder="1" applyAlignment="1">
      <alignment vertical="center" shrinkToFit="1"/>
    </xf>
    <xf numFmtId="3" fontId="30" fillId="0" borderId="72" xfId="169" applyFont="1" applyBorder="1" applyAlignment="1">
      <alignment vertical="center" shrinkToFit="1"/>
    </xf>
    <xf numFmtId="3" fontId="30" fillId="0" borderId="55" xfId="169" applyFont="1" applyBorder="1" applyAlignment="1">
      <alignment vertical="center" shrinkToFit="1"/>
    </xf>
    <xf numFmtId="3" fontId="30" fillId="0" borderId="115" xfId="169" applyFont="1" applyBorder="1" applyAlignment="1">
      <alignment vertical="center" shrinkToFit="1"/>
    </xf>
    <xf numFmtId="3" fontId="30" fillId="0" borderId="117" xfId="169" applyFont="1" applyBorder="1" applyAlignment="1">
      <alignment vertical="center" shrinkToFit="1"/>
    </xf>
    <xf numFmtId="3" fontId="30" fillId="0" borderId="139" xfId="169" applyFont="1" applyBorder="1" applyAlignment="1">
      <alignment vertical="center" shrinkToFit="1"/>
    </xf>
    <xf numFmtId="3" fontId="30" fillId="0" borderId="117" xfId="169" applyFont="1" applyBorder="1" applyAlignment="1">
      <alignment horizontal="left" vertical="center" shrinkToFit="1"/>
    </xf>
    <xf numFmtId="49" fontId="30" fillId="0" borderId="59" xfId="169" applyNumberFormat="1" applyFont="1" applyBorder="1">
      <alignment vertical="center"/>
    </xf>
    <xf numFmtId="3" fontId="30" fillId="0" borderId="20" xfId="169" applyFont="1" applyBorder="1" applyAlignment="1">
      <alignment vertical="center" shrinkToFit="1"/>
    </xf>
    <xf numFmtId="3" fontId="30" fillId="0" borderId="40" xfId="169" applyFont="1" applyBorder="1" applyAlignment="1">
      <alignment vertical="center" shrinkToFit="1"/>
    </xf>
    <xf numFmtId="3" fontId="30" fillId="0" borderId="42" xfId="169" applyFont="1" applyBorder="1" applyAlignment="1">
      <alignment vertical="center" shrinkToFit="1"/>
    </xf>
    <xf numFmtId="3" fontId="30" fillId="0" borderId="21" xfId="169" applyFont="1" applyBorder="1" applyAlignment="1">
      <alignment vertical="center" shrinkToFit="1"/>
    </xf>
    <xf numFmtId="3" fontId="30" fillId="0" borderId="48" xfId="169" applyFont="1" applyBorder="1" applyAlignment="1">
      <alignment vertical="center" shrinkToFit="1"/>
    </xf>
    <xf numFmtId="3" fontId="30" fillId="0" borderId="62" xfId="169" applyFont="1" applyBorder="1" applyAlignment="1">
      <alignment vertical="center" shrinkToFit="1"/>
    </xf>
    <xf numFmtId="3" fontId="30" fillId="0" borderId="48" xfId="169" applyFont="1" applyBorder="1" applyAlignment="1">
      <alignment horizontal="left" vertical="center" shrinkToFit="1"/>
    </xf>
    <xf numFmtId="49" fontId="30" fillId="0" borderId="64" xfId="169" applyNumberFormat="1" applyFont="1" applyBorder="1">
      <alignment vertical="center"/>
    </xf>
    <xf numFmtId="3" fontId="30" fillId="0" borderId="24" xfId="169" applyFont="1" applyBorder="1" applyAlignment="1">
      <alignment vertical="center" shrinkToFit="1"/>
    </xf>
    <xf numFmtId="3" fontId="30" fillId="0" borderId="65" xfId="169" applyFont="1" applyBorder="1" applyAlignment="1">
      <alignment vertical="center" shrinkToFit="1"/>
    </xf>
    <xf numFmtId="3" fontId="30" fillId="0" borderId="66" xfId="169" applyFont="1" applyBorder="1" applyAlignment="1">
      <alignment vertical="center" shrinkToFit="1"/>
    </xf>
    <xf numFmtId="3" fontId="30" fillId="0" borderId="26" xfId="169" applyFont="1" applyBorder="1" applyAlignment="1">
      <alignment vertical="center" shrinkToFit="1"/>
    </xf>
    <xf numFmtId="3" fontId="30" fillId="0" borderId="46" xfId="169" applyFont="1" applyBorder="1" applyAlignment="1">
      <alignment vertical="center" shrinkToFit="1"/>
    </xf>
    <xf numFmtId="3" fontId="30" fillId="0" borderId="63" xfId="169" applyFont="1" applyBorder="1" applyAlignment="1">
      <alignment vertical="center" shrinkToFit="1"/>
    </xf>
    <xf numFmtId="3" fontId="30" fillId="0" borderId="46" xfId="169" applyFont="1" applyBorder="1" applyAlignment="1">
      <alignment horizontal="left" vertical="center" shrinkToFit="1"/>
    </xf>
    <xf numFmtId="176" fontId="67" fillId="21" borderId="0" xfId="137" applyFont="1" applyFill="1" applyAlignment="1">
      <alignment horizontal="left" vertical="center"/>
    </xf>
    <xf numFmtId="176" fontId="67" fillId="0" borderId="0" xfId="137" applyFont="1" applyAlignment="1">
      <alignment horizontal="left" vertical="center"/>
    </xf>
    <xf numFmtId="3" fontId="30" fillId="0" borderId="91" xfId="174" applyNumberFormat="1" applyFont="1" applyBorder="1" applyAlignment="1">
      <alignment horizontal="right" vertical="center" wrapText="1"/>
    </xf>
    <xf numFmtId="38" fontId="30" fillId="0" borderId="0" xfId="5" applyFont="1" applyFill="1" applyBorder="1" applyAlignment="1">
      <alignment horizontal="right" vertical="center" shrinkToFit="1"/>
    </xf>
    <xf numFmtId="49" fontId="30" fillId="0" borderId="24" xfId="169" applyNumberFormat="1" applyFont="1" applyBorder="1">
      <alignment vertical="center"/>
    </xf>
    <xf numFmtId="49" fontId="30" fillId="0" borderId="20" xfId="169" applyNumberFormat="1" applyFont="1" applyBorder="1">
      <alignment vertical="center"/>
    </xf>
    <xf numFmtId="49" fontId="30" fillId="0" borderId="51" xfId="169" applyNumberFormat="1" applyFont="1" applyBorder="1" applyAlignment="1">
      <alignment horizontal="left" vertical="center"/>
    </xf>
    <xf numFmtId="38" fontId="30" fillId="0" borderId="119" xfId="166" applyFont="1" applyFill="1" applyBorder="1" applyAlignment="1" applyProtection="1">
      <alignment vertical="center"/>
    </xf>
    <xf numFmtId="38" fontId="30" fillId="0" borderId="44" xfId="166" applyFont="1" applyFill="1" applyBorder="1" applyAlignment="1" applyProtection="1">
      <alignment horizontal="center" vertical="center"/>
    </xf>
    <xf numFmtId="38" fontId="30" fillId="0" borderId="44" xfId="166" applyFont="1" applyFill="1" applyBorder="1" applyAlignment="1" applyProtection="1">
      <alignment horizontal="center" vertical="center"/>
      <protection locked="0"/>
    </xf>
    <xf numFmtId="38" fontId="30" fillId="0" borderId="44" xfId="166" applyFont="1" applyFill="1" applyBorder="1" applyAlignment="1" applyProtection="1">
      <alignment vertical="center" shrinkToFit="1"/>
    </xf>
    <xf numFmtId="38" fontId="30" fillId="0" borderId="44" xfId="166" applyFont="1" applyFill="1" applyBorder="1" applyAlignment="1" applyProtection="1">
      <alignment vertical="center"/>
    </xf>
    <xf numFmtId="38" fontId="30" fillId="0" borderId="61" xfId="166" applyFont="1" applyFill="1" applyBorder="1" applyAlignment="1" applyProtection="1">
      <alignment vertical="center"/>
    </xf>
    <xf numFmtId="38" fontId="30" fillId="0" borderId="38" xfId="166" applyFont="1" applyFill="1" applyBorder="1" applyAlignment="1" applyProtection="1">
      <alignment horizontal="center" vertical="center"/>
    </xf>
    <xf numFmtId="38" fontId="30" fillId="0" borderId="38" xfId="166" applyFont="1" applyFill="1" applyBorder="1" applyAlignment="1" applyProtection="1">
      <alignment horizontal="center" vertical="center"/>
      <protection locked="0"/>
    </xf>
    <xf numFmtId="38" fontId="30" fillId="0" borderId="38" xfId="166" applyFont="1" applyFill="1" applyBorder="1" applyAlignment="1" applyProtection="1">
      <alignment vertical="center" shrinkToFit="1"/>
    </xf>
    <xf numFmtId="38" fontId="30" fillId="0" borderId="38" xfId="166" applyFont="1" applyFill="1" applyBorder="1" applyAlignment="1" applyProtection="1">
      <alignment vertical="center"/>
    </xf>
    <xf numFmtId="38" fontId="30" fillId="0" borderId="62" xfId="166" applyFont="1" applyFill="1" applyBorder="1" applyAlignment="1" applyProtection="1">
      <alignment vertical="center"/>
    </xf>
    <xf numFmtId="38" fontId="30" fillId="0" borderId="41" xfId="166" applyFont="1" applyFill="1" applyBorder="1" applyAlignment="1" applyProtection="1">
      <alignment horizontal="center" vertical="center"/>
    </xf>
    <xf numFmtId="38" fontId="30" fillId="0" borderId="41" xfId="166" applyFont="1" applyFill="1" applyBorder="1" applyAlignment="1" applyProtection="1">
      <alignment horizontal="center" vertical="center"/>
      <protection locked="0"/>
    </xf>
    <xf numFmtId="38" fontId="30" fillId="0" borderId="41" xfId="166" applyFont="1" applyFill="1" applyBorder="1" applyAlignment="1" applyProtection="1">
      <alignment vertical="center" shrinkToFit="1"/>
    </xf>
    <xf numFmtId="38" fontId="30" fillId="0" borderId="41" xfId="166" applyFont="1" applyFill="1" applyBorder="1" applyAlignment="1" applyProtection="1">
      <alignment vertical="center"/>
    </xf>
    <xf numFmtId="0" fontId="30" fillId="0" borderId="63" xfId="175" applyFont="1" applyBorder="1" applyAlignment="1">
      <alignment vertical="center"/>
    </xf>
    <xf numFmtId="0" fontId="30" fillId="0" borderId="60" xfId="175" applyFont="1" applyBorder="1" applyAlignment="1">
      <alignment vertical="center"/>
    </xf>
    <xf numFmtId="0" fontId="30" fillId="0" borderId="61" xfId="175" applyFont="1" applyBorder="1" applyAlignment="1">
      <alignment vertical="center"/>
    </xf>
    <xf numFmtId="0" fontId="30" fillId="0" borderId="38" xfId="175" applyFont="1" applyBorder="1" applyAlignment="1">
      <alignment vertical="center"/>
    </xf>
    <xf numFmtId="3" fontId="30" fillId="0" borderId="98" xfId="169" applyFont="1" applyBorder="1" applyAlignment="1">
      <alignment horizontal="center" vertical="center" wrapText="1" shrinkToFit="1"/>
    </xf>
    <xf numFmtId="3" fontId="30" fillId="0" borderId="120" xfId="169" applyFont="1" applyBorder="1" applyAlignment="1">
      <alignment horizontal="center" vertical="center" shrinkToFit="1"/>
    </xf>
    <xf numFmtId="3" fontId="30" fillId="0" borderId="114" xfId="169" applyFont="1" applyBorder="1" applyAlignment="1">
      <alignment vertical="center" wrapText="1" shrinkToFit="1"/>
    </xf>
    <xf numFmtId="3" fontId="30" fillId="0" borderId="115" xfId="169" applyFont="1" applyBorder="1" applyAlignment="1">
      <alignment vertical="center" wrapText="1" shrinkToFit="1"/>
    </xf>
    <xf numFmtId="3" fontId="30" fillId="0" borderId="120" xfId="169" applyFont="1" applyBorder="1" applyAlignment="1">
      <alignment horizontal="center" vertical="center" wrapText="1" shrinkToFit="1"/>
    </xf>
    <xf numFmtId="3" fontId="30" fillId="0" borderId="115" xfId="169" applyFont="1" applyBorder="1" applyAlignment="1">
      <alignment horizontal="center" vertical="center"/>
    </xf>
    <xf numFmtId="3" fontId="30" fillId="0" borderId="55" xfId="169" applyFont="1" applyBorder="1" applyAlignment="1">
      <alignment horizontal="center" vertical="center" wrapText="1" shrinkToFit="1"/>
    </xf>
    <xf numFmtId="3" fontId="30" fillId="0" borderId="140" xfId="169" applyFont="1" applyBorder="1" applyAlignment="1">
      <alignment horizontal="center" vertical="center" wrapText="1" shrinkToFit="1"/>
    </xf>
    <xf numFmtId="3" fontId="30" fillId="0" borderId="114" xfId="169" applyFont="1" applyBorder="1" applyAlignment="1">
      <alignment horizontal="center" vertical="center" wrapText="1" shrinkToFit="1"/>
    </xf>
    <xf numFmtId="3" fontId="30" fillId="0" borderId="89" xfId="169" applyFont="1" applyBorder="1" applyAlignment="1">
      <alignment horizontal="center" vertical="center" wrapText="1" shrinkToFit="1"/>
    </xf>
    <xf numFmtId="3" fontId="30" fillId="0" borderId="113" xfId="169" applyFont="1" applyBorder="1" applyAlignment="1">
      <alignment horizontal="center" vertical="center" wrapText="1" shrinkToFit="1"/>
    </xf>
    <xf numFmtId="3" fontId="30" fillId="0" borderId="98" xfId="169" applyFont="1" applyBorder="1" applyAlignment="1">
      <alignment horizontal="center" vertical="center" wrapText="1" shrinkToFit="1"/>
    </xf>
    <xf numFmtId="3" fontId="30" fillId="0" borderId="97" xfId="169" applyFont="1" applyBorder="1" applyAlignment="1">
      <alignment horizontal="center" vertical="center" wrapText="1" shrinkToFit="1"/>
    </xf>
    <xf numFmtId="49" fontId="30" fillId="0" borderId="114" xfId="169" applyNumberFormat="1" applyFont="1" applyBorder="1" applyAlignment="1">
      <alignment horizontal="left" vertical="top"/>
    </xf>
    <xf numFmtId="0" fontId="30" fillId="0" borderId="115" xfId="0" applyFont="1" applyBorder="1" applyAlignment="1">
      <alignment horizontal="left" vertical="top"/>
    </xf>
    <xf numFmtId="0" fontId="30" fillId="0" borderId="78" xfId="0" applyFont="1" applyBorder="1" applyAlignment="1">
      <alignment horizontal="left" vertical="top"/>
    </xf>
    <xf numFmtId="0" fontId="30" fillId="0" borderId="0" xfId="0" applyFont="1" applyAlignment="1">
      <alignment horizontal="left" vertical="top"/>
    </xf>
    <xf numFmtId="0" fontId="30" fillId="0" borderId="94" xfId="0" applyFont="1" applyBorder="1" applyAlignment="1">
      <alignment horizontal="left" vertical="top"/>
    </xf>
    <xf numFmtId="0" fontId="30" fillId="0" borderId="95" xfId="0" applyFont="1" applyBorder="1" applyAlignment="1">
      <alignment horizontal="left" vertical="top"/>
    </xf>
    <xf numFmtId="49" fontId="30" fillId="0" borderId="97" xfId="169" applyNumberFormat="1" applyFont="1" applyBorder="1">
      <alignment vertical="center"/>
    </xf>
    <xf numFmtId="49" fontId="30" fillId="0" borderId="111" xfId="169" applyNumberFormat="1" applyFont="1" applyBorder="1">
      <alignment vertical="center"/>
    </xf>
    <xf numFmtId="3" fontId="30" fillId="0" borderId="117" xfId="169" applyFont="1" applyBorder="1" applyAlignment="1">
      <alignment horizontal="center" vertical="center" shrinkToFit="1"/>
    </xf>
    <xf numFmtId="3" fontId="30" fillId="0" borderId="2" xfId="169" applyFont="1" applyBorder="1" applyAlignment="1">
      <alignment horizontal="center" vertical="center" shrinkToFit="1"/>
    </xf>
    <xf numFmtId="3" fontId="30" fillId="0" borderId="101" xfId="169" applyFont="1" applyBorder="1" applyAlignment="1">
      <alignment horizontal="center" vertical="center" shrinkToFit="1"/>
    </xf>
    <xf numFmtId="49" fontId="30" fillId="0" borderId="114" xfId="169" applyNumberFormat="1" applyFont="1" applyBorder="1" applyAlignment="1">
      <alignment horizontal="left" vertical="top" wrapText="1"/>
    </xf>
    <xf numFmtId="0" fontId="70" fillId="0" borderId="115" xfId="0" applyFont="1" applyBorder="1" applyAlignment="1">
      <alignment horizontal="left" vertical="top"/>
    </xf>
    <xf numFmtId="0" fontId="70" fillId="0" borderId="78" xfId="0" applyFont="1" applyBorder="1" applyAlignment="1">
      <alignment horizontal="left" vertical="top"/>
    </xf>
    <xf numFmtId="0" fontId="70" fillId="0" borderId="0" xfId="0" applyFont="1" applyAlignment="1">
      <alignment horizontal="left" vertical="top"/>
    </xf>
    <xf numFmtId="0" fontId="70" fillId="0" borderId="94" xfId="0" applyFont="1" applyBorder="1" applyAlignment="1">
      <alignment horizontal="left" vertical="top"/>
    </xf>
    <xf numFmtId="0" fontId="70" fillId="0" borderId="95" xfId="0" applyFont="1" applyBorder="1" applyAlignment="1">
      <alignment horizontal="left" vertical="top"/>
    </xf>
    <xf numFmtId="49" fontId="30" fillId="0" borderId="96" xfId="169" applyNumberFormat="1" applyFont="1" applyBorder="1">
      <alignment vertical="center"/>
    </xf>
    <xf numFmtId="49" fontId="30" fillId="0" borderId="32" xfId="169" applyNumberFormat="1" applyFont="1" applyBorder="1">
      <alignment vertical="center"/>
    </xf>
    <xf numFmtId="49" fontId="30" fillId="21" borderId="114" xfId="169" applyNumberFormat="1" applyFont="1" applyFill="1" applyBorder="1" applyAlignment="1">
      <alignment horizontal="center" vertical="center"/>
    </xf>
    <xf numFmtId="49" fontId="30" fillId="21" borderId="115" xfId="169" applyNumberFormat="1" applyFont="1" applyFill="1" applyBorder="1" applyAlignment="1">
      <alignment horizontal="center" vertical="center"/>
    </xf>
    <xf numFmtId="49" fontId="30" fillId="21" borderId="78" xfId="169" applyNumberFormat="1" applyFont="1" applyFill="1" applyBorder="1" applyAlignment="1">
      <alignment horizontal="center" vertical="center"/>
    </xf>
    <xf numFmtId="49" fontId="30" fillId="21" borderId="0" xfId="169" applyNumberFormat="1" applyFont="1" applyFill="1" applyAlignment="1">
      <alignment horizontal="center" vertical="center"/>
    </xf>
    <xf numFmtId="49" fontId="30" fillId="21" borderId="89" xfId="169" applyNumberFormat="1" applyFont="1" applyFill="1" applyBorder="1" applyAlignment="1">
      <alignment horizontal="center" vertical="center"/>
    </xf>
    <xf numFmtId="49" fontId="30" fillId="21" borderId="90" xfId="169" applyNumberFormat="1" applyFont="1" applyFill="1" applyBorder="1" applyAlignment="1">
      <alignment horizontal="center" vertical="center"/>
    </xf>
    <xf numFmtId="49" fontId="30" fillId="0" borderId="103" xfId="169" applyNumberFormat="1" applyFont="1" applyBorder="1" applyAlignment="1">
      <alignment horizontal="left" vertical="top"/>
    </xf>
    <xf numFmtId="0" fontId="70" fillId="0" borderId="125" xfId="0" applyFont="1" applyBorder="1" applyAlignment="1">
      <alignment horizontal="left" vertical="top"/>
    </xf>
    <xf numFmtId="49" fontId="30" fillId="0" borderId="94" xfId="169" applyNumberFormat="1" applyFont="1" applyBorder="1">
      <alignment vertical="center"/>
    </xf>
    <xf numFmtId="49" fontId="30" fillId="0" borderId="115" xfId="169" applyNumberFormat="1" applyFont="1" applyBorder="1" applyAlignment="1">
      <alignment horizontal="left" vertical="top"/>
    </xf>
    <xf numFmtId="49" fontId="30" fillId="0" borderId="78" xfId="169" applyNumberFormat="1" applyFont="1" applyBorder="1" applyAlignment="1">
      <alignment horizontal="left" vertical="top"/>
    </xf>
    <xf numFmtId="49" fontId="30" fillId="0" borderId="0" xfId="169" applyNumberFormat="1" applyFont="1" applyAlignment="1">
      <alignment horizontal="left" vertical="top"/>
    </xf>
    <xf numFmtId="49" fontId="30" fillId="0" borderId="94" xfId="169" applyNumberFormat="1" applyFont="1" applyBorder="1" applyAlignment="1">
      <alignment horizontal="left" vertical="top"/>
    </xf>
    <xf numFmtId="49" fontId="30" fillId="0" borderId="95" xfId="169" applyNumberFormat="1" applyFont="1" applyBorder="1" applyAlignment="1">
      <alignment horizontal="left" vertical="top"/>
    </xf>
    <xf numFmtId="176" fontId="67" fillId="21" borderId="0" xfId="137" applyFont="1" applyFill="1" applyAlignment="1">
      <alignment horizontal="left" vertical="center"/>
    </xf>
    <xf numFmtId="0" fontId="70" fillId="0" borderId="111" xfId="0" applyFont="1" applyBorder="1" applyAlignment="1">
      <alignment horizontal="center" vertical="center"/>
    </xf>
    <xf numFmtId="0" fontId="73" fillId="0" borderId="0" xfId="170" applyFont="1" applyAlignment="1">
      <alignment horizontal="center" vertical="center"/>
    </xf>
    <xf numFmtId="0" fontId="30" fillId="0" borderId="76" xfId="170" applyFont="1" applyBorder="1" applyAlignment="1">
      <alignment horizontal="center" vertical="center"/>
    </xf>
    <xf numFmtId="0" fontId="30" fillId="0" borderId="79" xfId="170" applyFont="1" applyBorder="1" applyAlignment="1">
      <alignment horizontal="center" vertical="center"/>
    </xf>
    <xf numFmtId="0" fontId="67" fillId="0" borderId="0" xfId="170" applyFont="1" applyAlignment="1">
      <alignment horizontal="center" vertical="center"/>
    </xf>
    <xf numFmtId="0" fontId="30" fillId="0" borderId="68" xfId="170" applyFont="1" applyBorder="1" applyAlignment="1">
      <alignment horizontal="center" vertical="center"/>
    </xf>
    <xf numFmtId="0" fontId="30" fillId="0" borderId="69" xfId="170" applyFont="1" applyBorder="1" applyAlignment="1">
      <alignment horizontal="center" vertical="center"/>
    </xf>
    <xf numFmtId="0" fontId="30" fillId="0" borderId="70" xfId="170" applyFont="1" applyBorder="1" applyAlignment="1">
      <alignment horizontal="center" vertical="center"/>
    </xf>
    <xf numFmtId="0" fontId="30" fillId="0" borderId="78" xfId="170" applyFont="1" applyBorder="1" applyAlignment="1">
      <alignment horizontal="center" vertical="center"/>
    </xf>
    <xf numFmtId="0" fontId="30" fillId="0" borderId="0" xfId="170" applyFont="1" applyAlignment="1">
      <alignment horizontal="center" vertical="center"/>
    </xf>
    <xf numFmtId="0" fontId="30" fillId="0" borderId="1" xfId="170" applyFont="1" applyBorder="1" applyAlignment="1">
      <alignment horizontal="center" vertical="center"/>
    </xf>
    <xf numFmtId="0" fontId="30" fillId="0" borderId="77" xfId="170" applyFont="1" applyBorder="1" applyAlignment="1">
      <alignment horizontal="center" vertical="center"/>
    </xf>
    <xf numFmtId="0" fontId="30" fillId="0" borderId="36" xfId="170" applyFont="1" applyBorder="1" applyAlignment="1">
      <alignment vertical="center" textRotation="255"/>
    </xf>
    <xf numFmtId="0" fontId="30" fillId="0" borderId="47" xfId="170" applyFont="1" applyBorder="1" applyAlignment="1">
      <alignment vertical="center" textRotation="255"/>
    </xf>
    <xf numFmtId="0" fontId="30" fillId="0" borderId="48" xfId="170" applyFont="1" applyBorder="1" applyAlignment="1">
      <alignment vertical="center" textRotation="255"/>
    </xf>
    <xf numFmtId="0" fontId="30" fillId="0" borderId="80" xfId="170" applyFont="1" applyBorder="1" applyAlignment="1">
      <alignment horizontal="center" vertical="center"/>
    </xf>
    <xf numFmtId="0" fontId="30" fillId="0" borderId="75" xfId="170" applyFont="1" applyBorder="1" applyAlignment="1">
      <alignment horizontal="center" vertical="center"/>
    </xf>
    <xf numFmtId="0" fontId="30" fillId="0" borderId="58" xfId="170" applyFont="1" applyBorder="1" applyAlignment="1">
      <alignment horizontal="center" vertical="center"/>
    </xf>
    <xf numFmtId="0" fontId="30" fillId="0" borderId="82" xfId="170" applyFont="1" applyBorder="1" applyAlignment="1">
      <alignment horizontal="center" vertical="center"/>
    </xf>
    <xf numFmtId="0" fontId="30" fillId="0" borderId="74" xfId="170" applyFont="1" applyBorder="1" applyAlignment="1">
      <alignment horizontal="center" vertical="center"/>
    </xf>
    <xf numFmtId="0" fontId="30" fillId="0" borderId="81" xfId="170" applyFont="1" applyBorder="1" applyAlignment="1">
      <alignment horizontal="center" vertical="center"/>
    </xf>
    <xf numFmtId="0" fontId="30" fillId="0" borderId="73" xfId="170" applyFont="1" applyBorder="1" applyAlignment="1">
      <alignment horizontal="center" vertical="center"/>
    </xf>
    <xf numFmtId="38" fontId="30" fillId="0" borderId="52" xfId="166" applyFont="1" applyBorder="1" applyAlignment="1">
      <alignment horizontal="center" vertical="center"/>
    </xf>
    <xf numFmtId="38" fontId="30" fillId="0" borderId="2" xfId="166" applyFont="1" applyBorder="1" applyAlignment="1">
      <alignment horizontal="center" vertical="center"/>
    </xf>
    <xf numFmtId="0" fontId="30" fillId="0" borderId="83" xfId="170" applyFont="1" applyBorder="1" applyAlignment="1">
      <alignment horizontal="center" vertical="center"/>
    </xf>
    <xf numFmtId="0" fontId="30" fillId="0" borderId="29" xfId="170" applyFont="1" applyBorder="1" applyAlignment="1">
      <alignment horizontal="left" vertical="center"/>
    </xf>
    <xf numFmtId="0" fontId="30" fillId="0" borderId="30" xfId="170" applyFont="1" applyBorder="1" applyAlignment="1">
      <alignment horizontal="left" vertical="center"/>
    </xf>
    <xf numFmtId="0" fontId="30" fillId="0" borderId="31" xfId="170" applyFont="1" applyBorder="1" applyAlignment="1">
      <alignment horizontal="left" vertical="center"/>
    </xf>
    <xf numFmtId="0" fontId="30" fillId="0" borderId="22" xfId="170" applyFont="1" applyBorder="1" applyAlignment="1">
      <alignment horizontal="center" vertical="center"/>
    </xf>
    <xf numFmtId="0" fontId="30" fillId="0" borderId="23" xfId="170" applyFont="1" applyBorder="1" applyAlignment="1">
      <alignment horizontal="center" vertical="center"/>
    </xf>
    <xf numFmtId="0" fontId="30" fillId="0" borderId="76" xfId="170" applyFont="1" applyBorder="1">
      <alignment vertical="center"/>
    </xf>
    <xf numFmtId="0" fontId="30" fillId="0" borderId="30" xfId="170" applyFont="1" applyBorder="1">
      <alignment vertical="center"/>
    </xf>
    <xf numFmtId="0" fontId="30" fillId="0" borderId="79" xfId="170" applyFont="1" applyBorder="1">
      <alignment vertical="center"/>
    </xf>
    <xf numFmtId="0" fontId="30" fillId="0" borderId="52" xfId="170" applyFont="1" applyBorder="1" applyAlignment="1">
      <alignment horizontal="center" vertical="center" textRotation="255"/>
    </xf>
    <xf numFmtId="0" fontId="30" fillId="0" borderId="2" xfId="170" applyFont="1" applyBorder="1" applyAlignment="1">
      <alignment horizontal="center" vertical="center" textRotation="255"/>
    </xf>
    <xf numFmtId="0" fontId="30" fillId="0" borderId="32" xfId="170" applyFont="1" applyBorder="1" applyAlignment="1">
      <alignment horizontal="center" vertical="center" textRotation="255"/>
    </xf>
    <xf numFmtId="0" fontId="70" fillId="0" borderId="50" xfId="0" applyFont="1" applyBorder="1" applyAlignment="1">
      <alignment horizontal="left" vertical="center"/>
    </xf>
    <xf numFmtId="0" fontId="70" fillId="0" borderId="27" xfId="0" applyFont="1" applyBorder="1" applyAlignment="1">
      <alignment horizontal="left" vertical="center"/>
    </xf>
    <xf numFmtId="0" fontId="70" fillId="0" borderId="56" xfId="0" applyFont="1" applyBorder="1" applyAlignment="1">
      <alignment horizontal="left" vertical="center"/>
    </xf>
    <xf numFmtId="3" fontId="30" fillId="0" borderId="50" xfId="169" applyFont="1" applyBorder="1" applyAlignment="1">
      <alignment horizontal="left" vertical="center" indent="1"/>
    </xf>
    <xf numFmtId="3" fontId="30" fillId="0" borderId="56" xfId="169" applyFont="1" applyBorder="1" applyAlignment="1">
      <alignment horizontal="left" vertical="center" indent="1"/>
    </xf>
    <xf numFmtId="3" fontId="30" fillId="0" borderId="20" xfId="169" applyFont="1" applyBorder="1" applyAlignment="1">
      <alignment horizontal="left" vertical="center" indent="1"/>
    </xf>
    <xf numFmtId="3" fontId="30" fillId="0" borderId="59" xfId="169" applyFont="1" applyBorder="1" applyAlignment="1">
      <alignment horizontal="left" vertical="center" indent="1"/>
    </xf>
    <xf numFmtId="3" fontId="30" fillId="0" borderId="80" xfId="169" applyFont="1" applyBorder="1" applyAlignment="1">
      <alignment horizontal="left" vertical="center" indent="1"/>
    </xf>
    <xf numFmtId="3" fontId="30" fillId="0" borderId="58" xfId="169" applyFont="1" applyBorder="1" applyAlignment="1">
      <alignment horizontal="left" vertical="center" indent="1"/>
    </xf>
    <xf numFmtId="0" fontId="30" fillId="0" borderId="120" xfId="175" applyFont="1" applyBorder="1" applyAlignment="1">
      <alignment horizontal="center" vertical="center"/>
    </xf>
    <xf numFmtId="0" fontId="30" fillId="0" borderId="121" xfId="175" applyFont="1" applyBorder="1" applyAlignment="1">
      <alignment horizontal="center" vertical="center"/>
    </xf>
    <xf numFmtId="0" fontId="30" fillId="0" borderId="123" xfId="175" applyFont="1" applyBorder="1" applyAlignment="1">
      <alignment vertical="center"/>
    </xf>
    <xf numFmtId="0" fontId="30" fillId="0" borderId="118" xfId="175" applyFont="1" applyBorder="1" applyAlignment="1">
      <alignment vertical="center"/>
    </xf>
    <xf numFmtId="0" fontId="30" fillId="0" borderId="24" xfId="175" applyFont="1" applyBorder="1" applyAlignment="1">
      <alignment vertical="center"/>
    </xf>
    <xf numFmtId="0" fontId="30" fillId="0" borderId="64" xfId="175" applyFont="1" applyBorder="1" applyAlignment="1">
      <alignment vertical="center"/>
    </xf>
    <xf numFmtId="0" fontId="30" fillId="0" borderId="50" xfId="175" applyFont="1" applyBorder="1" applyAlignment="1">
      <alignment vertical="center"/>
    </xf>
    <xf numFmtId="0" fontId="30" fillId="0" borderId="56" xfId="175" applyFont="1" applyBorder="1" applyAlignment="1">
      <alignment vertical="center"/>
    </xf>
    <xf numFmtId="0" fontId="30" fillId="0" borderId="20" xfId="175" applyFont="1" applyBorder="1" applyAlignment="1">
      <alignment vertical="center"/>
    </xf>
    <xf numFmtId="0" fontId="30" fillId="0" borderId="59" xfId="175" applyFont="1" applyBorder="1" applyAlignment="1">
      <alignment vertical="center"/>
    </xf>
    <xf numFmtId="0" fontId="74" fillId="0" borderId="0" xfId="177" applyFont="1" applyAlignment="1">
      <alignment horizontal="center" vertical="center"/>
    </xf>
    <xf numFmtId="0" fontId="48" fillId="0" borderId="134" xfId="174" applyFont="1" applyBorder="1" applyAlignment="1">
      <alignment horizontal="left" vertical="center" wrapText="1" indent="1"/>
    </xf>
    <xf numFmtId="0" fontId="48" fillId="0" borderId="115" xfId="174" applyFont="1" applyBorder="1" applyAlignment="1">
      <alignment horizontal="left" vertical="center" wrapText="1" indent="1"/>
    </xf>
    <xf numFmtId="0" fontId="48" fillId="0" borderId="135" xfId="174" applyFont="1" applyBorder="1" applyAlignment="1">
      <alignment horizontal="left" vertical="center" wrapText="1" indent="1"/>
    </xf>
    <xf numFmtId="0" fontId="48" fillId="0" borderId="129" xfId="174" applyFont="1" applyBorder="1" applyAlignment="1">
      <alignment horizontal="left" vertical="center" wrapText="1" indent="1"/>
    </xf>
    <xf numFmtId="0" fontId="48" fillId="0" borderId="0" xfId="174" applyFont="1" applyAlignment="1">
      <alignment horizontal="left" vertical="center" wrapText="1" indent="1"/>
    </xf>
    <xf numFmtId="0" fontId="48" fillId="0" borderId="130" xfId="174" applyFont="1" applyBorder="1" applyAlignment="1">
      <alignment horizontal="left" vertical="center" wrapText="1" indent="1"/>
    </xf>
    <xf numFmtId="0" fontId="48" fillId="0" borderId="136" xfId="174" applyFont="1" applyBorder="1" applyAlignment="1">
      <alignment horizontal="left" vertical="center" wrapText="1" indent="1"/>
    </xf>
    <xf numFmtId="0" fontId="48" fillId="0" borderId="137" xfId="174" applyFont="1" applyBorder="1" applyAlignment="1">
      <alignment horizontal="left" vertical="center" wrapText="1" indent="1"/>
    </xf>
    <xf numFmtId="0" fontId="48" fillId="0" borderId="138" xfId="174" applyFont="1" applyBorder="1" applyAlignment="1">
      <alignment horizontal="left" vertical="center" wrapText="1" indent="1"/>
    </xf>
    <xf numFmtId="0" fontId="48" fillId="0" borderId="0" xfId="174" applyFont="1" applyAlignment="1">
      <alignment horizontal="left" vertical="distributed" wrapText="1" indent="1"/>
    </xf>
    <xf numFmtId="0" fontId="56" fillId="0" borderId="126" xfId="174" applyFont="1" applyBorder="1" applyAlignment="1">
      <alignment horizontal="center" vertical="center"/>
    </xf>
    <xf numFmtId="0" fontId="56" fillId="0" borderId="127" xfId="174" applyFont="1" applyBorder="1" applyAlignment="1">
      <alignment horizontal="center" vertical="center"/>
    </xf>
    <xf numFmtId="0" fontId="56" fillId="0" borderId="128" xfId="174" applyFont="1" applyBorder="1" applyAlignment="1">
      <alignment horizontal="center" vertical="center"/>
    </xf>
    <xf numFmtId="0" fontId="56" fillId="0" borderId="129" xfId="174" applyFont="1" applyBorder="1" applyAlignment="1">
      <alignment horizontal="center" vertical="center"/>
    </xf>
    <xf numFmtId="0" fontId="56" fillId="0" borderId="0" xfId="174" applyFont="1" applyAlignment="1">
      <alignment horizontal="center" vertical="center"/>
    </xf>
    <xf numFmtId="0" fontId="56" fillId="0" borderId="130" xfId="174" applyFont="1" applyBorder="1" applyAlignment="1">
      <alignment horizontal="center" vertical="center"/>
    </xf>
    <xf numFmtId="0" fontId="56" fillId="0" borderId="131" xfId="174" applyFont="1" applyBorder="1" applyAlignment="1">
      <alignment horizontal="center" vertical="center"/>
    </xf>
    <xf numFmtId="0" fontId="56" fillId="0" borderId="95" xfId="174" applyFont="1" applyBorder="1" applyAlignment="1">
      <alignment horizontal="center" vertical="center"/>
    </xf>
    <xf numFmtId="0" fontId="56" fillId="0" borderId="132" xfId="174" applyFont="1" applyBorder="1" applyAlignment="1">
      <alignment horizontal="center" vertical="center"/>
    </xf>
    <xf numFmtId="0" fontId="58" fillId="0" borderId="113" xfId="174" applyFont="1" applyBorder="1" applyAlignment="1">
      <alignment vertical="center"/>
    </xf>
    <xf numFmtId="0" fontId="58" fillId="0" borderId="98" xfId="174" applyFont="1" applyBorder="1" applyAlignment="1">
      <alignment vertical="center"/>
    </xf>
    <xf numFmtId="0" fontId="58" fillId="0" borderId="97" xfId="174" applyFont="1" applyBorder="1" applyAlignment="1">
      <alignment vertical="center"/>
    </xf>
    <xf numFmtId="0" fontId="48" fillId="0" borderId="113" xfId="174" applyFont="1" applyBorder="1" applyAlignment="1">
      <alignment vertical="center"/>
    </xf>
    <xf numFmtId="0" fontId="48" fillId="0" borderId="98" xfId="174" applyFont="1" applyBorder="1" applyAlignment="1">
      <alignment vertical="center"/>
    </xf>
    <xf numFmtId="0" fontId="48" fillId="0" borderId="97" xfId="174" applyFont="1" applyBorder="1" applyAlignment="1">
      <alignment vertical="center"/>
    </xf>
    <xf numFmtId="0" fontId="48" fillId="0" borderId="0" xfId="174" applyFont="1" applyAlignment="1">
      <alignment vertical="center"/>
    </xf>
    <xf numFmtId="0" fontId="48" fillId="0" borderId="0" xfId="174" applyFont="1" applyAlignment="1">
      <alignment horizontal="right" vertical="center"/>
    </xf>
    <xf numFmtId="176" fontId="67" fillId="0" borderId="0" xfId="137" applyFont="1" applyAlignment="1">
      <alignment horizontal="left" vertical="center"/>
    </xf>
    <xf numFmtId="49" fontId="30" fillId="0" borderId="114" xfId="169" applyNumberFormat="1" applyFont="1" applyBorder="1" applyAlignment="1">
      <alignment horizontal="center" vertical="center"/>
    </xf>
    <xf numFmtId="49" fontId="30" fillId="0" borderId="115" xfId="169" applyNumberFormat="1" applyFont="1" applyBorder="1" applyAlignment="1">
      <alignment horizontal="center" vertical="center"/>
    </xf>
    <xf numFmtId="49" fontId="30" fillId="0" borderId="78" xfId="169" applyNumberFormat="1" applyFont="1" applyBorder="1" applyAlignment="1">
      <alignment horizontal="center" vertical="center"/>
    </xf>
    <xf numFmtId="49" fontId="30" fillId="0" borderId="0" xfId="169" applyNumberFormat="1" applyFont="1" applyAlignment="1">
      <alignment horizontal="center" vertical="center"/>
    </xf>
    <xf numFmtId="49" fontId="30" fillId="0" borderId="89" xfId="169" applyNumberFormat="1" applyFont="1" applyBorder="1" applyAlignment="1">
      <alignment horizontal="center" vertical="center"/>
    </xf>
    <xf numFmtId="49" fontId="30" fillId="0" borderId="90" xfId="169" applyNumberFormat="1" applyFont="1" applyBorder="1" applyAlignment="1">
      <alignment horizontal="center" vertical="center"/>
    </xf>
    <xf numFmtId="49" fontId="30" fillId="0" borderId="116" xfId="169" applyNumberFormat="1" applyFont="1" applyBorder="1">
      <alignment vertical="center"/>
    </xf>
    <xf numFmtId="49" fontId="30" fillId="0" borderId="117" xfId="169" applyNumberFormat="1" applyFont="1" applyBorder="1">
      <alignment vertical="center"/>
    </xf>
    <xf numFmtId="0" fontId="48" fillId="0" borderId="0" xfId="174" applyFont="1" applyAlignment="1">
      <alignment vertical="center" wrapText="1"/>
    </xf>
    <xf numFmtId="0" fontId="48" fillId="0" borderId="0" xfId="174" applyFont="1" applyAlignment="1">
      <alignment vertical="top" wrapText="1"/>
    </xf>
    <xf numFmtId="0" fontId="48" fillId="0" borderId="0" xfId="174" applyFont="1" applyAlignment="1">
      <alignment horizontal="left" vertical="top" wrapText="1"/>
    </xf>
    <xf numFmtId="0" fontId="60" fillId="0" borderId="0" xfId="174" applyFont="1" applyAlignment="1">
      <alignment horizontal="center" vertical="center"/>
    </xf>
    <xf numFmtId="0" fontId="61" fillId="0" borderId="0" xfId="174" applyFont="1" applyAlignment="1">
      <alignment horizontal="center" vertical="center"/>
    </xf>
    <xf numFmtId="0" fontId="63" fillId="0" borderId="0" xfId="174" applyFont="1" applyAlignment="1">
      <alignment horizontal="right" vertical="center"/>
    </xf>
    <xf numFmtId="0" fontId="63" fillId="0" borderId="0" xfId="174" applyFont="1" applyAlignment="1">
      <alignment horizontal="left" vertical="center" wrapText="1"/>
    </xf>
    <xf numFmtId="0" fontId="63" fillId="0" borderId="0" xfId="174" applyFont="1" applyAlignment="1">
      <alignment horizontal="center" vertical="center"/>
    </xf>
  </cellXfs>
  <cellStyles count="178">
    <cellStyle name="0" xfId="15" xr:uid="{00000000-0005-0000-0000-000000000000}"/>
    <cellStyle name="20% - アクセント 1 2" xfId="16" xr:uid="{00000000-0005-0000-0000-000001000000}"/>
    <cellStyle name="20% - アクセント 2 2" xfId="17" xr:uid="{00000000-0005-0000-0000-000002000000}"/>
    <cellStyle name="20% - アクセント 3 2" xfId="18" xr:uid="{00000000-0005-0000-0000-000003000000}"/>
    <cellStyle name="20% - アクセント 4 2" xfId="19" xr:uid="{00000000-0005-0000-0000-000004000000}"/>
    <cellStyle name="20% - アクセント 5 2" xfId="20" xr:uid="{00000000-0005-0000-0000-000005000000}"/>
    <cellStyle name="20% - アクセント 6 2" xfId="21" xr:uid="{00000000-0005-0000-0000-000006000000}"/>
    <cellStyle name="40% - アクセント 1 2" xfId="22" xr:uid="{00000000-0005-0000-0000-000007000000}"/>
    <cellStyle name="40% - アクセント 2 2" xfId="23" xr:uid="{00000000-0005-0000-0000-000008000000}"/>
    <cellStyle name="40% - アクセント 3 2" xfId="24" xr:uid="{00000000-0005-0000-0000-000009000000}"/>
    <cellStyle name="40% - アクセント 4 2" xfId="25" xr:uid="{00000000-0005-0000-0000-00000A000000}"/>
    <cellStyle name="40% - アクセント 5 2" xfId="26" xr:uid="{00000000-0005-0000-0000-00000B000000}"/>
    <cellStyle name="40% - アクセント 6 2" xfId="27" xr:uid="{00000000-0005-0000-0000-00000C000000}"/>
    <cellStyle name="60% - アクセント 1 2" xfId="28" xr:uid="{00000000-0005-0000-0000-00000D000000}"/>
    <cellStyle name="60% - アクセント 2 2" xfId="29" xr:uid="{00000000-0005-0000-0000-00000E000000}"/>
    <cellStyle name="60% - アクセント 3 2" xfId="30" xr:uid="{00000000-0005-0000-0000-00000F000000}"/>
    <cellStyle name="60% - アクセント 4 2" xfId="31" xr:uid="{00000000-0005-0000-0000-000010000000}"/>
    <cellStyle name="60% - アクセント 5 2" xfId="32" xr:uid="{00000000-0005-0000-0000-000011000000}"/>
    <cellStyle name="60% - アクセント 6 2" xfId="33" xr:uid="{00000000-0005-0000-0000-000012000000}"/>
    <cellStyle name="ｃ１" xfId="34" xr:uid="{00000000-0005-0000-0000-000013000000}"/>
    <cellStyle name="Calc Currency (0)" xfId="35" xr:uid="{00000000-0005-0000-0000-000014000000}"/>
    <cellStyle name="entry" xfId="36" xr:uid="{00000000-0005-0000-0000-000015000000}"/>
    <cellStyle name="Header1" xfId="37" xr:uid="{00000000-0005-0000-0000-000016000000}"/>
    <cellStyle name="Header2" xfId="38" xr:uid="{00000000-0005-0000-0000-000017000000}"/>
    <cellStyle name="in" xfId="39" xr:uid="{00000000-0005-0000-0000-000018000000}"/>
    <cellStyle name="Normal_#18-Internet" xfId="40" xr:uid="{00000000-0005-0000-0000-000019000000}"/>
    <cellStyle name="price" xfId="41" xr:uid="{00000000-0005-0000-0000-00001A000000}"/>
    <cellStyle name="revised" xfId="42" xr:uid="{00000000-0005-0000-0000-00001B000000}"/>
    <cellStyle name="sc5" xfId="43" xr:uid="{00000000-0005-0000-0000-00001C000000}"/>
    <cellStyle name="sc7" xfId="44" xr:uid="{00000000-0005-0000-0000-00001D000000}"/>
    <cellStyle name="section" xfId="45" xr:uid="{00000000-0005-0000-0000-00001E000000}"/>
    <cellStyle name="subhead" xfId="46" xr:uid="{00000000-0005-0000-0000-00001F000000}"/>
    <cellStyle name="title" xfId="47" xr:uid="{00000000-0005-0000-0000-000020000000}"/>
    <cellStyle name="アクセント 1 2" xfId="48" xr:uid="{00000000-0005-0000-0000-000021000000}"/>
    <cellStyle name="アクセント 2 2" xfId="49" xr:uid="{00000000-0005-0000-0000-000022000000}"/>
    <cellStyle name="アクセント 3 2" xfId="50" xr:uid="{00000000-0005-0000-0000-000023000000}"/>
    <cellStyle name="アクセント 4 2" xfId="51" xr:uid="{00000000-0005-0000-0000-000024000000}"/>
    <cellStyle name="アクセント 4 3" xfId="52" xr:uid="{00000000-0005-0000-0000-000025000000}"/>
    <cellStyle name="アクセント 5 2" xfId="53" xr:uid="{00000000-0005-0000-0000-000026000000}"/>
    <cellStyle name="アクセント 6 2" xfId="54" xr:uid="{00000000-0005-0000-0000-000027000000}"/>
    <cellStyle name="タイトル 2" xfId="55" xr:uid="{00000000-0005-0000-0000-000028000000}"/>
    <cellStyle name="チェック セル 2" xfId="56" xr:uid="{00000000-0005-0000-0000-000029000000}"/>
    <cellStyle name="どちらでもない 2" xfId="57" xr:uid="{00000000-0005-0000-0000-00002A000000}"/>
    <cellStyle name="パーセント" xfId="176" builtinId="5"/>
    <cellStyle name="パーセント 2" xfId="8" xr:uid="{00000000-0005-0000-0000-00002B000000}"/>
    <cellStyle name="パーセント 2 2" xfId="13" xr:uid="{00000000-0005-0000-0000-00002C000000}"/>
    <cellStyle name="パーセント 2 3" xfId="58" xr:uid="{00000000-0005-0000-0000-00002D000000}"/>
    <cellStyle name="パーセント 2 4" xfId="59" xr:uid="{00000000-0005-0000-0000-00002E000000}"/>
    <cellStyle name="パーセント 3" xfId="60" xr:uid="{00000000-0005-0000-0000-00002F000000}"/>
    <cellStyle name="パーセント 4" xfId="61" xr:uid="{00000000-0005-0000-0000-000030000000}"/>
    <cellStyle name="パーセント 5" xfId="62" xr:uid="{00000000-0005-0000-0000-000031000000}"/>
    <cellStyle name="パーセント 6" xfId="63" xr:uid="{00000000-0005-0000-0000-000032000000}"/>
    <cellStyle name="ハイパーリンク 2" xfId="64" xr:uid="{00000000-0005-0000-0000-000033000000}"/>
    <cellStyle name="メモ 2" xfId="65" xr:uid="{00000000-0005-0000-0000-000034000000}"/>
    <cellStyle name="リンク セル 2" xfId="66" xr:uid="{00000000-0005-0000-0000-000035000000}"/>
    <cellStyle name="悪い 2" xfId="67" xr:uid="{00000000-0005-0000-0000-000036000000}"/>
    <cellStyle name="計算 2" xfId="68" xr:uid="{00000000-0005-0000-0000-000037000000}"/>
    <cellStyle name="警告文 2" xfId="69" xr:uid="{00000000-0005-0000-0000-000038000000}"/>
    <cellStyle name="桁蟻唇Ｆ [0.00]_laroux" xfId="70" xr:uid="{00000000-0005-0000-0000-000039000000}"/>
    <cellStyle name="桁蟻唇Ｆ_laroux" xfId="71" xr:uid="{00000000-0005-0000-0000-00003A000000}"/>
    <cellStyle name="桁区切り" xfId="166" builtinId="6"/>
    <cellStyle name="桁区切り 10" xfId="72" xr:uid="{00000000-0005-0000-0000-00003C000000}"/>
    <cellStyle name="桁区切り 10 2" xfId="73" xr:uid="{00000000-0005-0000-0000-00003D000000}"/>
    <cellStyle name="桁区切り 10 2 2" xfId="74" xr:uid="{00000000-0005-0000-0000-00003E000000}"/>
    <cellStyle name="桁区切り 10 3" xfId="75" xr:uid="{00000000-0005-0000-0000-00003F000000}"/>
    <cellStyle name="桁区切り 10 3 2" xfId="76" xr:uid="{00000000-0005-0000-0000-000040000000}"/>
    <cellStyle name="桁区切り 10 3 2 2" xfId="77" xr:uid="{00000000-0005-0000-0000-000041000000}"/>
    <cellStyle name="桁区切り 10 3 3" xfId="78" xr:uid="{00000000-0005-0000-0000-000042000000}"/>
    <cellStyle name="桁区切り 11" xfId="79" xr:uid="{00000000-0005-0000-0000-000043000000}"/>
    <cellStyle name="桁区切り 12" xfId="80" xr:uid="{00000000-0005-0000-0000-000044000000}"/>
    <cellStyle name="桁区切り 12 2" xfId="81" xr:uid="{00000000-0005-0000-0000-000045000000}"/>
    <cellStyle name="桁区切り 12 2 2" xfId="82" xr:uid="{00000000-0005-0000-0000-000046000000}"/>
    <cellStyle name="桁区切り 12 3" xfId="83" xr:uid="{00000000-0005-0000-0000-000047000000}"/>
    <cellStyle name="桁区切り 12 4" xfId="84" xr:uid="{00000000-0005-0000-0000-000048000000}"/>
    <cellStyle name="桁区切り 13" xfId="85" xr:uid="{00000000-0005-0000-0000-000049000000}"/>
    <cellStyle name="桁区切り 2" xfId="5" xr:uid="{00000000-0005-0000-0000-00004A000000}"/>
    <cellStyle name="桁区切り 2 2" xfId="86" xr:uid="{00000000-0005-0000-0000-00004B000000}"/>
    <cellStyle name="桁区切り 2 3" xfId="4" xr:uid="{00000000-0005-0000-0000-00004C000000}"/>
    <cellStyle name="桁区切り 2 4" xfId="87" xr:uid="{00000000-0005-0000-0000-00004D000000}"/>
    <cellStyle name="桁区切り 3" xfId="88" xr:uid="{00000000-0005-0000-0000-00004E000000}"/>
    <cellStyle name="桁区切り 3 2" xfId="2" xr:uid="{00000000-0005-0000-0000-00004F000000}"/>
    <cellStyle name="桁区切り 4" xfId="89" xr:uid="{00000000-0005-0000-0000-000050000000}"/>
    <cellStyle name="桁区切り 4 2" xfId="90" xr:uid="{00000000-0005-0000-0000-000051000000}"/>
    <cellStyle name="桁区切り 4 3" xfId="91" xr:uid="{00000000-0005-0000-0000-000052000000}"/>
    <cellStyle name="桁区切り 5" xfId="92" xr:uid="{00000000-0005-0000-0000-000053000000}"/>
    <cellStyle name="桁区切り 6" xfId="93" xr:uid="{00000000-0005-0000-0000-000054000000}"/>
    <cellStyle name="桁区切り 7" xfId="94" xr:uid="{00000000-0005-0000-0000-000055000000}"/>
    <cellStyle name="桁区切り 8" xfId="95" xr:uid="{00000000-0005-0000-0000-000056000000}"/>
    <cellStyle name="桁区切り 9" xfId="14" xr:uid="{00000000-0005-0000-0000-000057000000}"/>
    <cellStyle name="見出し 1 2" xfId="96" xr:uid="{00000000-0005-0000-0000-000058000000}"/>
    <cellStyle name="見出し 2 2" xfId="97" xr:uid="{00000000-0005-0000-0000-000059000000}"/>
    <cellStyle name="見出し 3 2" xfId="98" xr:uid="{00000000-0005-0000-0000-00005A000000}"/>
    <cellStyle name="見出し 4 2" xfId="99" xr:uid="{00000000-0005-0000-0000-00005B000000}"/>
    <cellStyle name="見積用" xfId="100" xr:uid="{00000000-0005-0000-0000-00005C000000}"/>
    <cellStyle name="集計 2" xfId="101" xr:uid="{00000000-0005-0000-0000-00005D000000}"/>
    <cellStyle name="出力 2" xfId="102" xr:uid="{00000000-0005-0000-0000-00005E000000}"/>
    <cellStyle name="設備内訳" xfId="103" xr:uid="{00000000-0005-0000-0000-00005F000000}"/>
    <cellStyle name="説明文 2" xfId="104" xr:uid="{00000000-0005-0000-0000-000060000000}"/>
    <cellStyle name="脱浦 [0.00]_１結右" xfId="105" xr:uid="{00000000-0005-0000-0000-000061000000}"/>
    <cellStyle name="脱浦_１結右" xfId="106" xr:uid="{00000000-0005-0000-0000-000062000000}"/>
    <cellStyle name="通貨 2" xfId="107" xr:uid="{00000000-0005-0000-0000-000063000000}"/>
    <cellStyle name="通貨 2 2" xfId="108" xr:uid="{00000000-0005-0000-0000-000064000000}"/>
    <cellStyle name="通貨 3" xfId="109" xr:uid="{00000000-0005-0000-0000-000065000000}"/>
    <cellStyle name="入力 2" xfId="110" xr:uid="{00000000-0005-0000-0000-000066000000}"/>
    <cellStyle name="標準" xfId="0" builtinId="0"/>
    <cellStyle name="標準 10" xfId="1" xr:uid="{00000000-0005-0000-0000-000068000000}"/>
    <cellStyle name="標準 10 2" xfId="7" xr:uid="{00000000-0005-0000-0000-000069000000}"/>
    <cellStyle name="標準 11" xfId="111" xr:uid="{00000000-0005-0000-0000-00006A000000}"/>
    <cellStyle name="標準 12" xfId="9" xr:uid="{00000000-0005-0000-0000-00006B000000}"/>
    <cellStyle name="標準 12 2" xfId="6" xr:uid="{00000000-0005-0000-0000-00006C000000}"/>
    <cellStyle name="標準 13" xfId="112" xr:uid="{00000000-0005-0000-0000-00006D000000}"/>
    <cellStyle name="標準 13 2" xfId="11" xr:uid="{00000000-0005-0000-0000-00006E000000}"/>
    <cellStyle name="標準 13 2 2" xfId="172" xr:uid="{00000000-0005-0000-0000-00006F000000}"/>
    <cellStyle name="標準 14" xfId="113" xr:uid="{00000000-0005-0000-0000-000070000000}"/>
    <cellStyle name="標準 15" xfId="114" xr:uid="{00000000-0005-0000-0000-000071000000}"/>
    <cellStyle name="標準 15 2" xfId="115" xr:uid="{00000000-0005-0000-0000-000072000000}"/>
    <cellStyle name="標準 15 3" xfId="116" xr:uid="{00000000-0005-0000-0000-000073000000}"/>
    <cellStyle name="標準 15 3 2" xfId="117" xr:uid="{00000000-0005-0000-0000-000074000000}"/>
    <cellStyle name="標準 15 4" xfId="118" xr:uid="{00000000-0005-0000-0000-000075000000}"/>
    <cellStyle name="標準 15 4 2" xfId="119" xr:uid="{00000000-0005-0000-0000-000076000000}"/>
    <cellStyle name="標準 15 4 2 2" xfId="120" xr:uid="{00000000-0005-0000-0000-000077000000}"/>
    <cellStyle name="標準 15 4 3" xfId="121" xr:uid="{00000000-0005-0000-0000-000078000000}"/>
    <cellStyle name="標準 15 5" xfId="122" xr:uid="{00000000-0005-0000-0000-000079000000}"/>
    <cellStyle name="標準 15 5 2" xfId="123" xr:uid="{00000000-0005-0000-0000-00007A000000}"/>
    <cellStyle name="標準 15 5 3" xfId="124" xr:uid="{00000000-0005-0000-0000-00007B000000}"/>
    <cellStyle name="標準 15 5 4" xfId="125" xr:uid="{00000000-0005-0000-0000-00007C000000}"/>
    <cellStyle name="標準 15 6" xfId="126" xr:uid="{00000000-0005-0000-0000-00007D000000}"/>
    <cellStyle name="標準 16" xfId="127" xr:uid="{00000000-0005-0000-0000-00007E000000}"/>
    <cellStyle name="標準 16 2" xfId="128" xr:uid="{00000000-0005-0000-0000-00007F000000}"/>
    <cellStyle name="標準 17" xfId="129" xr:uid="{00000000-0005-0000-0000-000080000000}"/>
    <cellStyle name="標準 18" xfId="130" xr:uid="{00000000-0005-0000-0000-000081000000}"/>
    <cellStyle name="標準 18 2" xfId="131" xr:uid="{00000000-0005-0000-0000-000082000000}"/>
    <cellStyle name="標準 19" xfId="132" xr:uid="{00000000-0005-0000-0000-000083000000}"/>
    <cellStyle name="標準 19 2" xfId="133" xr:uid="{00000000-0005-0000-0000-000084000000}"/>
    <cellStyle name="標準 19 3" xfId="134" xr:uid="{00000000-0005-0000-0000-000085000000}"/>
    <cellStyle name="標準 19 3 2" xfId="135" xr:uid="{00000000-0005-0000-0000-000086000000}"/>
    <cellStyle name="標準 19 3 3" xfId="171" xr:uid="{00000000-0005-0000-0000-000087000000}"/>
    <cellStyle name="標準 19 4" xfId="10" xr:uid="{00000000-0005-0000-0000-000088000000}"/>
    <cellStyle name="標準 19 4 2" xfId="136" xr:uid="{00000000-0005-0000-0000-000089000000}"/>
    <cellStyle name="標準 2" xfId="137" xr:uid="{00000000-0005-0000-0000-00008A000000}"/>
    <cellStyle name="標準 2 2" xfId="138" xr:uid="{00000000-0005-0000-0000-00008B000000}"/>
    <cellStyle name="標準 2 2 2" xfId="3" xr:uid="{00000000-0005-0000-0000-00008C000000}"/>
    <cellStyle name="標準 2 2 2 2" xfId="168" xr:uid="{00000000-0005-0000-0000-00008D000000}"/>
    <cellStyle name="標準 2 3" xfId="139" xr:uid="{00000000-0005-0000-0000-00008E000000}"/>
    <cellStyle name="標準 2 4" xfId="140" xr:uid="{00000000-0005-0000-0000-00008F000000}"/>
    <cellStyle name="標準 2 5" xfId="141" xr:uid="{00000000-0005-0000-0000-000090000000}"/>
    <cellStyle name="標準 2 6" xfId="142" xr:uid="{00000000-0005-0000-0000-000091000000}"/>
    <cellStyle name="標準 2 7" xfId="143" xr:uid="{00000000-0005-0000-0000-000092000000}"/>
    <cellStyle name="標準 2 8" xfId="144" xr:uid="{00000000-0005-0000-0000-000093000000}"/>
    <cellStyle name="標準 2_101103  日光市：環境センター　データ" xfId="145" xr:uid="{00000000-0005-0000-0000-000094000000}"/>
    <cellStyle name="標準 20" xfId="12" xr:uid="{00000000-0005-0000-0000-000095000000}"/>
    <cellStyle name="標準 21" xfId="167" xr:uid="{00000000-0005-0000-0000-000096000000}"/>
    <cellStyle name="標準 22" xfId="174" xr:uid="{00000000-0005-0000-0000-000097000000}"/>
    <cellStyle name="標準 3" xfId="146" xr:uid="{00000000-0005-0000-0000-000098000000}"/>
    <cellStyle name="標準 3 2" xfId="147" xr:uid="{00000000-0005-0000-0000-000099000000}"/>
    <cellStyle name="標準 3 3" xfId="148" xr:uid="{00000000-0005-0000-0000-00009A000000}"/>
    <cellStyle name="標準 3 4" xfId="149" xr:uid="{00000000-0005-0000-0000-00009B000000}"/>
    <cellStyle name="標準 3 5" xfId="150" xr:uid="{00000000-0005-0000-0000-00009C000000}"/>
    <cellStyle name="標準 3 6" xfId="170" xr:uid="{00000000-0005-0000-0000-00009D000000}"/>
    <cellStyle name="標準 3_Excel様式" xfId="151" xr:uid="{00000000-0005-0000-0000-00009E000000}"/>
    <cellStyle name="標準 4" xfId="152" xr:uid="{00000000-0005-0000-0000-00009F000000}"/>
    <cellStyle name="標準 5" xfId="153" xr:uid="{00000000-0005-0000-0000-0000A0000000}"/>
    <cellStyle name="標準 5 2" xfId="154" xr:uid="{00000000-0005-0000-0000-0000A1000000}"/>
    <cellStyle name="標準 5 2 2" xfId="155" xr:uid="{00000000-0005-0000-0000-0000A2000000}"/>
    <cellStyle name="標準 6" xfId="156" xr:uid="{00000000-0005-0000-0000-0000A3000000}"/>
    <cellStyle name="標準 6 2" xfId="157" xr:uid="{00000000-0005-0000-0000-0000A4000000}"/>
    <cellStyle name="標準 7" xfId="158" xr:uid="{00000000-0005-0000-0000-0000A5000000}"/>
    <cellStyle name="標準 8" xfId="159" xr:uid="{00000000-0005-0000-0000-0000A6000000}"/>
    <cellStyle name="標準 8 2" xfId="160" xr:uid="{00000000-0005-0000-0000-0000A7000000}"/>
    <cellStyle name="標準 9" xfId="161" xr:uid="{00000000-0005-0000-0000-0000A8000000}"/>
    <cellStyle name="標準_見積記入用紙" xfId="169" xr:uid="{00000000-0005-0000-0000-0000A9000000}"/>
    <cellStyle name="標準_見積設計調書２（五條）" xfId="175" xr:uid="{00000000-0005-0000-0000-0000AA000000}"/>
    <cellStyle name="標準_事業費２" xfId="173" xr:uid="{00000000-0005-0000-0000-0000AB000000}"/>
    <cellStyle name="標準_様式集（Excel）黒" xfId="177" xr:uid="{95B5776C-8655-470C-A646-40A536B3CA24}"/>
    <cellStyle name="標準Ａ" xfId="162" xr:uid="{00000000-0005-0000-0000-0000AC000000}"/>
    <cellStyle name="標準－題" xfId="163" xr:uid="{00000000-0005-0000-0000-0000AD000000}"/>
    <cellStyle name="未定義" xfId="164" xr:uid="{00000000-0005-0000-0000-0000AE000000}"/>
    <cellStyle name="良い 2" xfId="165" xr:uid="{00000000-0005-0000-0000-0000AF000000}"/>
  </cellStyles>
  <dxfs count="5">
    <dxf>
      <font>
        <color rgb="FF9C0006"/>
      </font>
      <fill>
        <patternFill>
          <bgColor rgb="FFFFFF00"/>
        </patternFill>
      </fill>
    </dxf>
    <dxf>
      <font>
        <color rgb="FF9C0006"/>
      </font>
      <fill>
        <patternFill>
          <bgColor rgb="FFFFFF00"/>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vid1090\&#20849;&#26377;&#12501;&#12457;&#12523;&#12480;\My%20Documents\&#35199;&#34217;&#34907;&#29983;&#20966;&#29702;&#32068;&#21512;\&#31934;&#23494;&#27231;&#33021;&#12288;&#12288;&#22577;&#21578;&#26360;&#65288;&#35199;&#34217;&#65289;\&#31934;&#23494;&#27231;&#33021;&#12288;&#65288;&#12487;&#12540;&#12479;&#65289;\&#31934;&#23494;&#27231;&#330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d1090\My%20Documents\&#35199;&#34217;&#34907;&#29983;&#20966;&#29702;&#32068;&#21512;\&#31934;&#23494;&#27231;&#33021;&#12288;&#12288;&#22577;&#21578;&#26360;&#65288;&#35199;&#34217;&#65289;\&#31934;&#23494;&#27231;&#33021;&#12288;&#65288;&#12487;&#12540;&#12479;&#65289;\&#31934;&#23494;&#27231;&#330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22522;&#26412;&#34920;.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sers\user\AppData\Local\Microsoft\Windows\INetCache\IE\F2S8K9CW\&#65288;&#26032;&#65289;&#27231;&#22120;&#21488;&#24115;.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01149/AppData/Local/Microsoft/Windows/Temporary%20Internet%20Files/Content.IE5/W8STEE3N/Users/user/AppData/Local/Microsoft/Windows/INetCache/IE/F2S8K9CW/&#65288;&#26032;&#65289;&#27231;&#22120;&#21488;&#24115;.xls" TargetMode="External"/><Relationship Id="rId1" Type="http://schemas.openxmlformats.org/officeDocument/2006/relationships/externalLinkPath" Target="/Users/01149/AppData/Local/Microsoft/Windows/Temporary%20Internet%20Files/Content.IE5/W8STEE3N/Users/user/AppData/Local/Microsoft/Windows/INetCache/IE/F2S8K9CW/&#65288;&#26032;&#65289;&#27231;&#22120;&#21488;&#2411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2823;&#27810;&#65305;&#2149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kosaka-fs2\&#21463;&#27880;&#26989;&#21209;&#20316;&#26989;\&#26989;&#21209;\003%20&#29872;&#22659;&#24037;&#23398;\05%20&#37027;&#35207;&#23455;&#26045;&#35373;&#35336;\H18.11.04&#25104;&#26524;&#21697;\&#20869;&#35379;&#26360;\My%20Documents\&#31119;&#23713;&#24066;&#20869;&#35379;&#26360;\AA&#31689;&#28207;&#39376;&#36554;&#22580;&#20869;&#35379;&#2636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ok005\C\&#22823;&#37326;&#35199;&#37096;\&#12372;&#12415;&#20966;&#29702;&#37327;&#12398;&#29694;&#278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sv01\&#20849;&#26377;\&#22823;&#37326;&#35199;&#37096;\&#12372;&#12415;&#20966;&#29702;&#37327;&#12398;&#29694;&#278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_kubo\d\XLS_FILE\9803SC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id1090\&#20849;&#26377;&#12501;&#12457;&#12523;&#12480;\Documents%20and%20Settings\suzuki.TNS\Local%20Settings\Temporary%20Internet%20Files\Content.IE5\1V3ZBR12\&#12304;&#21313;&#27941;&#24029;&#12305;&#35373;&#35336;&#22522;&#26412;&#35336;&#31639;&#26360;(&#19979;&#26449;&#12373;&#12435;&#1240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v0008\sys\&#29872;&#35373;&#65297;\&#12503;&#12475;&#65298;\01&#29289;&#20214;\02&#35211;&#31309;\&#19978;&#36234;&#24066;\H9-3\EXCEL\&#19978;&#36234;&#65426;&#65408;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suzuki.TECHNOLOGY.001\Desktop\USB&#12501;&#12449;&#12452;&#12523;\&#12304;&#12383;&#12414;&#24195;&#22495;&#12305;\DATA\&#29872;&#22659;&#24037;&#23398;\&#23731;&#21271;&#30435;&#29702;\&#23731;&#21271;&#31649;&#29702;\&#65297;&#65297;&#24180;&#24230;\11&#24180;11&#26376;\TEMP\My%20Documents\test2\&#35373;&#35336;&#22522;&#26412;&#25968;&#20516;(&#33073;&#33261;&#35373;&#20633;).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Kyushu\Users\01149\AppData\Local\Microsoft\Windows\Temporary%20Internet%20Files\Content.IE5\W8STEE3N\Users\suzuki.TECHNOLOGY.001\Desktop\USB&#12501;&#12449;&#12452;&#12523;\&#12304;&#12383;&#12414;&#24195;&#22495;&#12305;\DATA\&#29872;&#22659;&#24037;&#23398;\&#23731;&#21271;&#30435;&#29702;\&#23731;&#21271;&#31649;&#29702;\&#65297;&#65297;&#24180;&#24230;\11&#24180;11&#26376;\TEMP\My%20Documents\test2\&#35373;&#35336;&#22522;&#26412;&#25968;&#20516;(&#33073;&#33261;&#35373;&#20633;).xls?63335E59" TargetMode="External"/><Relationship Id="rId1" Type="http://schemas.openxmlformats.org/officeDocument/2006/relationships/externalLinkPath" Target="file:///\\63335E59\&#35373;&#35336;&#22522;&#26412;&#25968;&#20516;(&#33073;&#33261;&#35373;&#206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Users\suzuki.TECHNOLOGY.001\Desktop\USB&#12501;&#12449;&#12452;&#12523;\&#12304;&#12383;&#12414;&#24195;&#22495;&#12305;\H1706&#20197;&#38477;\&#24093;&#22269;&#24314;&#35373;\&#23567;&#22338;\&#23455;&#26045;&#35373;&#35336;\&#26908;&#35342;&#26360;\&#38651;&#27671;&#26908;&#35342;&#26360;\&#33258;&#21205;&#35336;&#31639;&#29983;&#12365;\E01A01&#28271;&#23627;&#22865;&#32004;&#12392;&#35373;&#35336;&#36039;&#26009;01_54.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Kyushu\Users\01149\AppData\Local\Microsoft\Windows\Temporary%20Internet%20Files\Content.IE5\W8STEE3N\Users\suzuki.TECHNOLOGY.001\Desktop\USB&#12501;&#12449;&#12452;&#12523;\&#12304;&#12383;&#12414;&#24195;&#22495;&#12305;\H1706&#20197;&#38477;\&#24093;&#22269;&#24314;&#35373;\&#23567;&#22338;\&#23455;&#26045;&#35373;&#35336;\&#26908;&#35342;&#26360;\&#38651;&#27671;&#26908;&#35342;&#26360;\&#33258;&#21205;&#35336;&#31639;&#29983;&#12365;\E01A01&#28271;&#23627;&#22865;&#32004;&#12392;&#35373;&#35336;&#36039;&#26009;01_54.XLS?23CACAD0" TargetMode="External"/><Relationship Id="rId1" Type="http://schemas.openxmlformats.org/officeDocument/2006/relationships/externalLinkPath" Target="file:///\\23CACAD0\E01A01&#28271;&#23627;&#22865;&#32004;&#12392;&#35373;&#35336;&#36039;&#26009;01_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vid1090\&#20849;&#26377;&#12501;&#12457;&#12523;&#12480;\03&#26989;&#21209;&#38306;&#20418;\01&#26989;&#21209;&#38306;&#20418;\05&#26399;&#26989;&#21209;\04&#38306;&#35199;&#25903;&#24215;&#65288;241&#65289;\05241-022&#65288;&#20116;&#26781;&#24066;&#12375;&#23615;&#22522;&#26412;&#35336;&#30011;&#65289;\&#22522;&#26412;&#35373;&#35336;&#65288;&#20061;&#24030;&#25903;&#24215;&#65289;\110430&#12288;&#27231;&#26800;&#35373;&#20633;&#27700;&#27133;&#23481;&#37327;&#35336;&#31639;&#26360;&#65288;&#20116;&#26781;&#24066;&#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ok005\C\My%20Documents\&#32925;&#23646;&#26481;&#37096;&#28165;&#25475;&#32068;&#21512;\&#12372;&#12415;&#20966;&#29702;&#22522;&#26412;&#35336;&#30011;&#65288;&#32925;&#23646;&#65289;\&#31532;&#65300;&#31456;(&#32925;&#23646;&#65289;\&#32925;&#23646;&#26481;&#37096;&#28165;&#25475;&#32068;&#21512;\&#23798;&#23611;\My%20Documents\&#12456;&#12467;&#22259;&#22120;&#2644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suzuki.TECHNOLOGY.001\Desktop\USB&#12501;&#12449;&#12452;&#12523;\&#12304;&#12383;&#12414;&#24195;&#22495;&#12305;\DATA\&#29872;&#22659;&#24037;&#23398;\&#23731;&#21271;&#30435;&#29702;\&#23731;&#21271;&#31649;&#29702;\&#65297;&#65297;&#24180;&#24230;\11&#24180;11&#26376;\TEMP\My%20Documents\&#39640;&#36000;&#33655;&#33180;&#20998;&#38626;&#22522;&#26412;&#35336;&#31639;&#26360;\&#35373;&#35336;&#22522;&#26412;&#25968;&#20516;(&#33180;&#20998;&#38626;&#35373;&#20633;).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Kyushu\Users\01149\AppData\Local\Microsoft\Windows\Temporary%20Internet%20Files\Content.IE5\W8STEE3N\Users\suzuki.TECHNOLOGY.001\Desktop\USB&#12501;&#12449;&#12452;&#12523;\&#12304;&#12383;&#12414;&#24195;&#22495;&#12305;\DATA\&#29872;&#22659;&#24037;&#23398;\&#23731;&#21271;&#30435;&#29702;\&#23731;&#21271;&#31649;&#29702;\&#65297;&#65297;&#24180;&#24230;\11&#24180;11&#26376;\TEMP\My%20Documents\&#39640;&#36000;&#33655;&#33180;&#20998;&#38626;&#22522;&#26412;&#35336;&#31639;&#26360;\&#35373;&#35336;&#22522;&#26412;&#25968;&#20516;(&#33180;&#20998;&#38626;&#35373;&#20633;).xls?8C544631" TargetMode="External"/><Relationship Id="rId1" Type="http://schemas.openxmlformats.org/officeDocument/2006/relationships/externalLinkPath" Target="file:///\\8C544631\&#35373;&#35336;&#22522;&#26412;&#25968;&#20516;(&#33180;&#20998;&#38626;&#35373;&#2063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20966;&#29702;&#27700;&#2713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14.31\&#24259;&#26820;&#29289;\05&#26989;&#21209;&#38306;&#20418;\05&#26399;&#26989;&#21209;\231\05231-004&#65288;&#12415;&#12420;&#12414;&#31934;&#26619;&#65289;\H19&#24180;&#24230;&#23450;&#20462;&#35373;&#35336;&#26360;(&#26368;&#32066;&#292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定期水質"/>
      <sheetName val="水質試験"/>
      <sheetName val="設備・機器・装置類の検査結果"/>
      <sheetName val="主要整備経過"/>
      <sheetName val="ＮＯ．１"/>
    </sheetNames>
    <sheetDataSet>
      <sheetData sheetId="0"/>
      <sheetData sheetId="1" refreshError="1"/>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定期水質"/>
      <sheetName val="水質試験"/>
      <sheetName val="設備・機器・装置類の検査結果"/>
      <sheetName val="主要整備経過"/>
      <sheetName val="ＮＯ．１"/>
    </sheetNames>
    <sheetDataSet>
      <sheetData sheetId="0"/>
      <sheetData sheetId="1" refreshError="1"/>
      <sheetData sheetId="2"/>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総基本"/>
      <sheetName val="表紙基本"/>
      <sheetName val="内訳基本"/>
      <sheetName val="代価ｷﾎﾝ"/>
      <sheetName val="Ｕ水路基"/>
      <sheetName val="Ｌ水路基"/>
      <sheetName val="無路側基"/>
      <sheetName val="小路側基"/>
      <sheetName val="Sheet1"/>
      <sheetName val="９月単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目次"/>
      <sheetName val="機器設備台帳（基本）"/>
      <sheetName val="し尿破砕機"/>
      <sheetName val="予備破砕機 "/>
      <sheetName val="浄化破砕機"/>
      <sheetName val="ＮＯ１し尿投入ポンプ"/>
      <sheetName val="ＮＯ２し尿投入ポンプ"/>
      <sheetName val="ＮＯ1浄化投入ポンプ "/>
      <sheetName val="ＮＯ2浄化投入ポンプ"/>
      <sheetName val="し尿スカム破砕ポンプ"/>
      <sheetName val="予備スカム破砕ポンプ"/>
      <sheetName val="浄化スカム破砕ポンプ "/>
      <sheetName val="NO1浄化二次除渣ポンプ"/>
      <sheetName val="NO2浄化二次除渣ポンプ "/>
      <sheetName val="予備二次除渣ポンプ "/>
      <sheetName val="し尿二次除渣ポンプ "/>
      <sheetName val="NO1予備貯留槽スカム破砕ポンプ"/>
      <sheetName val="NO2予備貯留槽スカム破砕ポンプ"/>
      <sheetName val="NO1返送汚泥ポンプ"/>
      <sheetName val="NO2返送汚泥ポンプ"/>
      <sheetName val="NO1給泥ポンプ"/>
      <sheetName val="NO2給泥ポンプ "/>
      <sheetName val="NO1雑排水ポンプ"/>
      <sheetName val="リスト記入"/>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a</v>
          </cell>
          <cell r="B1" t="str">
            <v>b</v>
          </cell>
          <cell r="F1" t="str">
            <v>f</v>
          </cell>
          <cell r="G1" t="str">
            <v>g</v>
          </cell>
          <cell r="I1" t="str">
            <v>I</v>
          </cell>
          <cell r="L1" t="str">
            <v>l</v>
          </cell>
          <cell r="M1" t="str">
            <v>m</v>
          </cell>
          <cell r="N1" t="str">
            <v>n</v>
          </cell>
          <cell r="O1" t="str">
            <v>o</v>
          </cell>
        </row>
        <row r="2">
          <cell r="B2" t="str">
            <v>機械設備</v>
          </cell>
          <cell r="F2" t="str">
            <v>し尿破砕機</v>
          </cell>
          <cell r="G2" t="str">
            <v>1　　年</v>
          </cell>
          <cell r="I2" t="str">
            <v>（株）西原環境衛生研究所</v>
          </cell>
          <cell r="L2" t="str">
            <v>１号機</v>
          </cell>
          <cell r="M2" t="str">
            <v>0.025kw</v>
          </cell>
          <cell r="N2" t="str">
            <v>100V</v>
          </cell>
          <cell r="O2" t="str">
            <v>2P</v>
          </cell>
        </row>
        <row r="3">
          <cell r="B3" t="str">
            <v>計装設備</v>
          </cell>
          <cell r="F3" t="str">
            <v>予備破砕機</v>
          </cell>
          <cell r="G3" t="str">
            <v>２　　年</v>
          </cell>
          <cell r="I3" t="str">
            <v>（株）コミニューターサービス</v>
          </cell>
          <cell r="L3" t="str">
            <v>２号機</v>
          </cell>
          <cell r="M3" t="str">
            <v>0.08kw</v>
          </cell>
          <cell r="N3" t="str">
            <v>110V</v>
          </cell>
          <cell r="O3" t="str">
            <v>4P</v>
          </cell>
        </row>
        <row r="4">
          <cell r="B4" t="str">
            <v>電気設備</v>
          </cell>
          <cell r="F4" t="str">
            <v>浄化破砕機</v>
          </cell>
          <cell r="G4" t="str">
            <v>3　　年</v>
          </cell>
          <cell r="I4" t="str">
            <v>（株）鶴見製作所</v>
          </cell>
          <cell r="L4" t="str">
            <v>３号機</v>
          </cell>
          <cell r="M4" t="str">
            <v>0.1kw</v>
          </cell>
          <cell r="N4" t="str">
            <v>200V</v>
          </cell>
          <cell r="O4" t="str">
            <v>6P</v>
          </cell>
        </row>
        <row r="5">
          <cell r="B5" t="str">
            <v>建築設備</v>
          </cell>
          <cell r="F5" t="str">
            <v>ＮＯ１し尿投入ポンプ</v>
          </cell>
          <cell r="G5" t="str">
            <v>4　　年</v>
          </cell>
          <cell r="I5" t="str">
            <v>山田工業（株）</v>
          </cell>
          <cell r="L5" t="str">
            <v>４号機</v>
          </cell>
          <cell r="M5" t="str">
            <v>0.15kw</v>
          </cell>
          <cell r="N5" t="str">
            <v>220V</v>
          </cell>
          <cell r="O5" t="str">
            <v>8P</v>
          </cell>
        </row>
        <row r="6">
          <cell r="B6" t="str">
            <v>土木設備</v>
          </cell>
          <cell r="F6" t="str">
            <v>ＮＯ２し尿投入ポンプ</v>
          </cell>
          <cell r="G6" t="str">
            <v>5　　年</v>
          </cell>
          <cell r="I6" t="str">
            <v>（株）イワキ</v>
          </cell>
          <cell r="L6" t="str">
            <v>５号機</v>
          </cell>
          <cell r="M6" t="str">
            <v>0.2kw</v>
          </cell>
          <cell r="N6" t="str">
            <v>400V</v>
          </cell>
          <cell r="O6" t="str">
            <v>12P</v>
          </cell>
        </row>
        <row r="7">
          <cell r="B7" t="str">
            <v>空調設備</v>
          </cell>
          <cell r="F7" t="str">
            <v>ＮＯ１浄化投入ポンプ</v>
          </cell>
          <cell r="G7" t="str">
            <v>6　　年</v>
          </cell>
          <cell r="I7" t="str">
            <v>（株）アンレット</v>
          </cell>
          <cell r="L7" t="str">
            <v>６号機</v>
          </cell>
          <cell r="M7" t="str">
            <v>0.25kw</v>
          </cell>
          <cell r="N7" t="str">
            <v>440V</v>
          </cell>
        </row>
        <row r="8">
          <cell r="B8" t="str">
            <v>給・排水設備</v>
          </cell>
          <cell r="F8" t="str">
            <v>ＮＯ２浄化投入ポンプ</v>
          </cell>
          <cell r="G8" t="str">
            <v>7　　年</v>
          </cell>
          <cell r="I8" t="str">
            <v>協和化工（株）</v>
          </cell>
          <cell r="L8" t="str">
            <v>７号機</v>
          </cell>
          <cell r="M8" t="str">
            <v>0.4kw</v>
          </cell>
        </row>
        <row r="9">
          <cell r="B9" t="str">
            <v>その他設備</v>
          </cell>
          <cell r="F9" t="str">
            <v>し尿スカム破砕ポンプ</v>
          </cell>
          <cell r="G9" t="str">
            <v>8　　年</v>
          </cell>
          <cell r="I9" t="str">
            <v>（株）テラルキョクトウ</v>
          </cell>
          <cell r="L9" t="str">
            <v>８号機</v>
          </cell>
          <cell r="M9" t="str">
            <v>0.75kw</v>
          </cell>
        </row>
        <row r="10">
          <cell r="F10" t="str">
            <v>予備スカム破砕ポンプ</v>
          </cell>
          <cell r="G10" t="str">
            <v>9　　年</v>
          </cell>
          <cell r="I10" t="str">
            <v>三菱電機（株）</v>
          </cell>
          <cell r="L10" t="str">
            <v>９号機</v>
          </cell>
          <cell r="M10" t="str">
            <v>1.1kw</v>
          </cell>
        </row>
        <row r="11">
          <cell r="F11" t="str">
            <v>浄化スカム破砕ポンプ</v>
          </cell>
          <cell r="G11" t="str">
            <v>10　　年</v>
          </cell>
          <cell r="I11" t="str">
            <v>セイコー化工機械（株）</v>
          </cell>
          <cell r="L11" t="str">
            <v>１０号機</v>
          </cell>
          <cell r="M11" t="str">
            <v>1.5kw</v>
          </cell>
        </row>
        <row r="12">
          <cell r="F12" t="str">
            <v>ＮＯ１浄化二次除渣ポンプ</v>
          </cell>
          <cell r="G12" t="str">
            <v>11　　年</v>
          </cell>
          <cell r="I12" t="str">
            <v>新明和工業（株）</v>
          </cell>
          <cell r="M12" t="str">
            <v>2.2kw</v>
          </cell>
        </row>
        <row r="13">
          <cell r="F13" t="str">
            <v>ＮＯ２浄化二次除渣ポンプ</v>
          </cell>
          <cell r="G13" t="str">
            <v>12　　年</v>
          </cell>
          <cell r="I13" t="str">
            <v>アイム電機工業（株）</v>
          </cell>
          <cell r="M13" t="str">
            <v>3.7kw</v>
          </cell>
        </row>
        <row r="14">
          <cell r="F14" t="str">
            <v>予備二次除渣ポンプ</v>
          </cell>
          <cell r="G14" t="str">
            <v>13　　年</v>
          </cell>
          <cell r="I14" t="str">
            <v>タイコー</v>
          </cell>
          <cell r="M14" t="str">
            <v>5.5kw</v>
          </cell>
        </row>
        <row r="15">
          <cell r="F15" t="str">
            <v>し尿二次除渣ポンプ</v>
          </cell>
          <cell r="G15" t="str">
            <v>14　　年</v>
          </cell>
          <cell r="I15" t="str">
            <v>荏原製作所</v>
          </cell>
          <cell r="M15" t="str">
            <v>7.5kw</v>
          </cell>
        </row>
        <row r="16">
          <cell r="F16" t="str">
            <v>ＮＯ１予備貯留槽スカム破砕ポンプ</v>
          </cell>
          <cell r="G16" t="str">
            <v>15　　年</v>
          </cell>
          <cell r="I16" t="str">
            <v>シマデン</v>
          </cell>
          <cell r="M16" t="str">
            <v>11kw</v>
          </cell>
        </row>
        <row r="17">
          <cell r="F17" t="str">
            <v>ＮＯ２予備貯留槽スカム破砕ポンプ</v>
          </cell>
          <cell r="G17" t="str">
            <v>16　　年</v>
          </cell>
          <cell r="I17" t="str">
            <v>大平洋機工（株）</v>
          </cell>
          <cell r="M17" t="str">
            <v>12kw</v>
          </cell>
        </row>
        <row r="18">
          <cell r="F18" t="str">
            <v>ＮＯ１返送汚泥ポンプ</v>
          </cell>
          <cell r="G18" t="str">
            <v>17　　年</v>
          </cell>
          <cell r="I18" t="str">
            <v>ヤマタケ</v>
          </cell>
          <cell r="M18" t="str">
            <v>15kw</v>
          </cell>
        </row>
        <row r="19">
          <cell r="F19" t="str">
            <v>ＮＯ２返送汚泥ポンプ</v>
          </cell>
          <cell r="G19" t="str">
            <v>18　　年</v>
          </cell>
          <cell r="I19" t="str">
            <v>コス</v>
          </cell>
        </row>
        <row r="20">
          <cell r="F20" t="str">
            <v>ＮＯ１給泥ポンプ</v>
          </cell>
          <cell r="G20" t="str">
            <v>19　　年</v>
          </cell>
          <cell r="I20" t="str">
            <v>日本フローセル</v>
          </cell>
        </row>
        <row r="21">
          <cell r="F21" t="str">
            <v>ＮＯ２給泥ポンプ</v>
          </cell>
          <cell r="G21" t="str">
            <v>20　　年</v>
          </cell>
          <cell r="I21" t="str">
            <v>KITZ</v>
          </cell>
        </row>
        <row r="22">
          <cell r="F22" t="str">
            <v>ＮＯ１雑排水ポンプ</v>
          </cell>
          <cell r="G22" t="str">
            <v>21　　年</v>
          </cell>
          <cell r="I22" t="str">
            <v>日立製作所</v>
          </cell>
        </row>
        <row r="23">
          <cell r="F23" t="str">
            <v>ＮＯ２雑排水ポンプ</v>
          </cell>
          <cell r="G23" t="str">
            <v>22　　年</v>
          </cell>
          <cell r="I23" t="str">
            <v>住友重機械工業</v>
          </cell>
        </row>
        <row r="24">
          <cell r="F24" t="str">
            <v>焼却炉室床排水ポンプ</v>
          </cell>
          <cell r="G24" t="str">
            <v>23　　年</v>
          </cell>
          <cell r="I24" t="str">
            <v>安川電機</v>
          </cell>
        </row>
        <row r="25">
          <cell r="F25" t="str">
            <v>ファン室床排水ポンプ</v>
          </cell>
          <cell r="G25" t="str">
            <v>24　　年</v>
          </cell>
          <cell r="I25" t="str">
            <v>クボタ</v>
          </cell>
        </row>
        <row r="26">
          <cell r="F26" t="str">
            <v>発酵室床排水ポンプ</v>
          </cell>
          <cell r="G26" t="str">
            <v>25　　年</v>
          </cell>
          <cell r="I26" t="str">
            <v>太平洋機工</v>
          </cell>
        </row>
        <row r="27">
          <cell r="F27" t="str">
            <v>ブロワ室床排水ポンプ</v>
          </cell>
          <cell r="G27" t="str">
            <v>26　　年</v>
          </cell>
          <cell r="I27" t="str">
            <v>愛知時計</v>
          </cell>
        </row>
        <row r="28">
          <cell r="F28" t="str">
            <v>ＮＯ１ポンプ室床排水ポンプ</v>
          </cell>
          <cell r="G28" t="str">
            <v>27　　年</v>
          </cell>
          <cell r="I28" t="str">
            <v>ヤンマーディーゼル</v>
          </cell>
        </row>
        <row r="29">
          <cell r="F29" t="str">
            <v>ＮＯ２ポンプ室床排水ポンプ</v>
          </cell>
          <cell r="G29" t="str">
            <v>28　　年</v>
          </cell>
          <cell r="I29" t="str">
            <v>サクサ</v>
          </cell>
        </row>
        <row r="30">
          <cell r="F30" t="str">
            <v>ＮＯ３ポンプ室床排水ポンプ</v>
          </cell>
          <cell r="G30" t="str">
            <v>29　　年</v>
          </cell>
          <cell r="I30" t="str">
            <v>（株）相互ポンプ製作所</v>
          </cell>
        </row>
        <row r="31">
          <cell r="F31" t="str">
            <v>エレベータ室床排水ポンプ</v>
          </cell>
          <cell r="G31" t="str">
            <v>30　　年</v>
          </cell>
          <cell r="I31" t="str">
            <v>（株）兵神装備</v>
          </cell>
        </row>
        <row r="32">
          <cell r="F32" t="str">
            <v>ＮＯ１二次処理水移送ポンプ</v>
          </cell>
          <cell r="I32" t="str">
            <v>（株）寺田ポンプ製作所</v>
          </cell>
        </row>
        <row r="33">
          <cell r="F33" t="str">
            <v>ＮＯ２二次処理水移送ポンプ</v>
          </cell>
          <cell r="I33" t="str">
            <v>（株）日本フィーダー工業</v>
          </cell>
        </row>
        <row r="34">
          <cell r="F34" t="str">
            <v>ＮＯ１凝集膜循環ポンプ</v>
          </cell>
          <cell r="I34" t="str">
            <v>（株）二国機械工業</v>
          </cell>
        </row>
        <row r="35">
          <cell r="F35" t="str">
            <v>ＮＯ２凝集膜循環ポンプ</v>
          </cell>
          <cell r="I35" t="str">
            <v>（株）有光工業</v>
          </cell>
        </row>
        <row r="36">
          <cell r="F36" t="str">
            <v>ＮＯ１凝集汚泥引抜ポンプ</v>
          </cell>
          <cell r="I36" t="str">
            <v>（株）トーケミ</v>
          </cell>
        </row>
        <row r="37">
          <cell r="F37" t="str">
            <v>ＮＯ２凝集汚泥引抜ポンプ</v>
          </cell>
          <cell r="I37" t="str">
            <v>旭産業</v>
          </cell>
        </row>
        <row r="38">
          <cell r="F38" t="str">
            <v>ＮＯ１活性炭原水ポンプ</v>
          </cell>
          <cell r="I38" t="str">
            <v>（株）エスカー</v>
          </cell>
        </row>
        <row r="39">
          <cell r="F39" t="str">
            <v>ＮＯ２活性炭原水ポンプ</v>
          </cell>
          <cell r="I39" t="str">
            <v>（株）山武ハネウェル</v>
          </cell>
        </row>
        <row r="40">
          <cell r="F40" t="str">
            <v>ＮＯ１逆洗ポンプ</v>
          </cell>
          <cell r="I40" t="str">
            <v>昭和機器工業（株）</v>
          </cell>
        </row>
        <row r="41">
          <cell r="F41" t="str">
            <v>ＮＯ２逆洗ポンプ</v>
          </cell>
          <cell r="I41" t="str">
            <v>（株）ノーケン</v>
          </cell>
        </row>
        <row r="42">
          <cell r="F42" t="str">
            <v>ＮＯ１放流ポンプ</v>
          </cell>
          <cell r="I42" t="str">
            <v>日章計器工業（株）</v>
          </cell>
        </row>
        <row r="43">
          <cell r="F43" t="str">
            <v>ＮＯ２放流ポンプ</v>
          </cell>
          <cell r="I43" t="str">
            <v>ＹＡＭＡＲＩ産業（株）</v>
          </cell>
        </row>
        <row r="44">
          <cell r="F44" t="str">
            <v>処理水サンプリングポンプ</v>
          </cell>
          <cell r="I44" t="str">
            <v>電気化学計器（株）</v>
          </cell>
        </row>
        <row r="45">
          <cell r="F45" t="str">
            <v>ＮＯ１深層反応槽消泡ポンプ</v>
          </cell>
          <cell r="I45" t="str">
            <v>（株）伊藤鉄工所</v>
          </cell>
        </row>
        <row r="46">
          <cell r="F46" t="str">
            <v>予備深層反応槽消泡ポンプ</v>
          </cell>
          <cell r="I46" t="str">
            <v>象印チェンブロック</v>
          </cell>
        </row>
        <row r="47">
          <cell r="F47" t="str">
            <v>ＮＯ２深層反応槽消泡ポンプ</v>
          </cell>
          <cell r="I47" t="str">
            <v>トヨキ工業（株）</v>
          </cell>
        </row>
        <row r="48">
          <cell r="F48" t="str">
            <v>ＮＯ１膜原水循環ポンプ</v>
          </cell>
          <cell r="I48" t="str">
            <v>（株）広洋技研</v>
          </cell>
        </row>
        <row r="49">
          <cell r="F49" t="str">
            <v>ＮＯ２膜原水循環ポンプ</v>
          </cell>
          <cell r="I49" t="str">
            <v>山田工業（株）</v>
          </cell>
        </row>
        <row r="50">
          <cell r="F50" t="str">
            <v>膜２水中撹拌ポンプ</v>
          </cell>
          <cell r="I50" t="str">
            <v>ダイキン工業（株）</v>
          </cell>
        </row>
        <row r="51">
          <cell r="F51" t="str">
            <v>NO1NF吸引ポンプ</v>
          </cell>
          <cell r="I51" t="str">
            <v>巴工業（株）</v>
          </cell>
        </row>
        <row r="52">
          <cell r="F52" t="str">
            <v>NO2NF吸引ポンプ</v>
          </cell>
          <cell r="I52" t="str">
            <v>（株）大富製作所</v>
          </cell>
        </row>
        <row r="53">
          <cell r="F53" t="str">
            <v>NO3NF吸引ポンプ</v>
          </cell>
          <cell r="I53" t="str">
            <v>オートマチック工業（株）</v>
          </cell>
        </row>
        <row r="54">
          <cell r="F54" t="str">
            <v>NO4NF吸引ポンプ</v>
          </cell>
          <cell r="I54" t="str">
            <v>ニューロング（株）</v>
          </cell>
        </row>
        <row r="55">
          <cell r="F55" t="str">
            <v>NO5NF吸引ポンプ</v>
          </cell>
          <cell r="I55" t="str">
            <v>中国輸送機械</v>
          </cell>
        </row>
        <row r="56">
          <cell r="F56" t="str">
            <v>NO1深層反応槽循環ポンプ</v>
          </cell>
          <cell r="I56" t="str">
            <v>セイコー化工機（株）</v>
          </cell>
        </row>
        <row r="57">
          <cell r="F57" t="str">
            <v>予備深層反応槽循環ポンプ</v>
          </cell>
          <cell r="I57" t="str">
            <v>東京昭和風力機材（株）</v>
          </cell>
        </row>
        <row r="58">
          <cell r="F58" t="str">
            <v>NO2深層反応槽循環ポンプ</v>
          </cell>
          <cell r="I58" t="str">
            <v>菅原輸機工業（株）</v>
          </cell>
        </row>
        <row r="59">
          <cell r="F59" t="str">
            <v>NO1活性炭移送ポンプ</v>
          </cell>
          <cell r="I59" t="str">
            <v>大和三光製作所（株）</v>
          </cell>
        </row>
        <row r="60">
          <cell r="F60" t="str">
            <v>NO2活性炭移送ポンプ</v>
          </cell>
          <cell r="I60" t="str">
            <v>タニグチ</v>
          </cell>
        </row>
        <row r="61">
          <cell r="F61" t="str">
            <v>NO１水洗浄塔循環ポンプ</v>
          </cell>
          <cell r="I61" t="str">
            <v>荏原ポンプ（株）</v>
          </cell>
        </row>
        <row r="62">
          <cell r="F62" t="str">
            <v>ＮＯ２水洗浄塔循環ポンプ</v>
          </cell>
          <cell r="I62" t="str">
            <v>御法川工業（株）</v>
          </cell>
        </row>
        <row r="63">
          <cell r="F63" t="str">
            <v>ＮＯ１脱水機汚泥打込ポンプ</v>
          </cell>
          <cell r="I63" t="str">
            <v>ＳＡＴＡＫＥ　ＣＨＥＭＩＣＡＬ</v>
          </cell>
        </row>
        <row r="64">
          <cell r="F64" t="str">
            <v>予備汚泥打込ポンプ</v>
          </cell>
          <cell r="I64" t="str">
            <v>西芝電機（株）</v>
          </cell>
        </row>
        <row r="65">
          <cell r="F65" t="str">
            <v>ＮＯ２脱水機汚泥打込ポンプ</v>
          </cell>
        </row>
        <row r="66">
          <cell r="F66" t="str">
            <v>ＮＯ１脱水機圧搾水ポンプ</v>
          </cell>
        </row>
        <row r="67">
          <cell r="F67" t="str">
            <v>予備圧搾水ポンプ</v>
          </cell>
        </row>
        <row r="68">
          <cell r="F68" t="str">
            <v>ＮＯ２脱水機圧搾水ポンプ</v>
          </cell>
        </row>
        <row r="69">
          <cell r="F69" t="str">
            <v>ＮＯ１ろ布洗浄ポンプ</v>
          </cell>
        </row>
        <row r="70">
          <cell r="F70" t="str">
            <v>ＮＯ２ろ布洗浄ポンプ</v>
          </cell>
        </row>
        <row r="71">
          <cell r="F71" t="str">
            <v>ＮＯ１アルカリ活性炭循環ポンプ</v>
          </cell>
        </row>
        <row r="72">
          <cell r="F72" t="str">
            <v>ＮＯ２アルカリ活性炭循環ポンプ</v>
          </cell>
        </row>
        <row r="73">
          <cell r="F73" t="str">
            <v>ＮＯ１酸循環ポンプ</v>
          </cell>
        </row>
        <row r="74">
          <cell r="F74" t="str">
            <v>ＮＯ２酸循環ポンプ</v>
          </cell>
        </row>
        <row r="75">
          <cell r="F75" t="str">
            <v>ＮＯ１アルカリ循環ポンプ</v>
          </cell>
        </row>
        <row r="76">
          <cell r="F76" t="str">
            <v>ＮＯ２アルカリ循環ポンプ</v>
          </cell>
        </row>
        <row r="77">
          <cell r="F77" t="str">
            <v>ＮＯ１深層反応槽冷却水ポンプ</v>
          </cell>
        </row>
        <row r="78">
          <cell r="F78" t="str">
            <v>予備冷却水ポンプ</v>
          </cell>
        </row>
        <row r="79">
          <cell r="F79" t="str">
            <v>ＮＯ２深層反応槽冷却水ポンプ</v>
          </cell>
        </row>
        <row r="80">
          <cell r="F80" t="str">
            <v>ＮＯ１中和用苛性注入ポンプ</v>
          </cell>
        </row>
        <row r="81">
          <cell r="F81" t="str">
            <v>ＮＯ２中和用苛性注入ポンプ</v>
          </cell>
        </row>
        <row r="82">
          <cell r="F82" t="str">
            <v>ＮＯ１凝集用苛性注入ポンプ</v>
          </cell>
        </row>
        <row r="83">
          <cell r="F83" t="str">
            <v>ＮＯ２凝集用苛性注入ポンプ</v>
          </cell>
        </row>
        <row r="84">
          <cell r="F84" t="str">
            <v>活性炭触媒用苛性注入ポンプ</v>
          </cell>
        </row>
        <row r="85">
          <cell r="F85" t="str">
            <v>ＮＯ１アルカリ脱臭用苛性注入ポンプ</v>
          </cell>
        </row>
        <row r="86">
          <cell r="F86" t="str">
            <v>ＮＯ２アルカリ脱臭用苛性注入ポンプ</v>
          </cell>
        </row>
        <row r="87">
          <cell r="F87" t="str">
            <v>ＮＯ１洗浄タンク用次亜塩注入ポンプ</v>
          </cell>
        </row>
        <row r="88">
          <cell r="F88" t="str">
            <v>ＮＯ２洗浄タンク用次亜塩注入ポンプ</v>
          </cell>
        </row>
        <row r="89">
          <cell r="F89" t="str">
            <v>ＮＯ１消毒用次亜塩注入ポンプ</v>
          </cell>
        </row>
        <row r="90">
          <cell r="F90" t="str">
            <v>ＮＯ２消毒用次亜塩注入ポンプ</v>
          </cell>
        </row>
        <row r="91">
          <cell r="F91" t="str">
            <v>ＮＯ１アルカリ脱臭次亜塩注入ポンプ</v>
          </cell>
        </row>
        <row r="92">
          <cell r="F92" t="str">
            <v>ＮＯ２アルカリ脱臭次亜塩注入ポンプ</v>
          </cell>
        </row>
        <row r="93">
          <cell r="F93" t="str">
            <v>ＮＯ１塩化鉄注入ポンプ</v>
          </cell>
        </row>
        <row r="94">
          <cell r="F94" t="str">
            <v>ＮＯ２塩化鉄注入ポンプ</v>
          </cell>
        </row>
        <row r="95">
          <cell r="F95" t="str">
            <v>ＮＯ１硫酸注入ポンプ</v>
          </cell>
        </row>
        <row r="96">
          <cell r="F96" t="str">
            <v>ＮＯ２硫酸注入ポンプ</v>
          </cell>
        </row>
        <row r="97">
          <cell r="F97" t="str">
            <v>ＮＯ１浄化凝集剤注入ポンプ</v>
          </cell>
        </row>
        <row r="98">
          <cell r="F98" t="str">
            <v>ＮＯ２浄化凝集剤注入ポンプ</v>
          </cell>
        </row>
        <row r="99">
          <cell r="F99" t="str">
            <v>予備凝集剤注入ポンプ</v>
          </cell>
        </row>
        <row r="100">
          <cell r="F100" t="str">
            <v>ＮＯ１脱水用凝集剤注入ポンプ</v>
          </cell>
        </row>
        <row r="101">
          <cell r="F101" t="str">
            <v>ＮＯ２脱水用凝集剤注入ポンプ</v>
          </cell>
        </row>
        <row r="102">
          <cell r="F102" t="str">
            <v>ＮＯ１ポリ鉄注入ポンプ</v>
          </cell>
        </row>
        <row r="103">
          <cell r="F103" t="str">
            <v>ＮＯ２ポリ鉄注入ポンプ</v>
          </cell>
        </row>
        <row r="104">
          <cell r="F104" t="str">
            <v>ＮＯ１深層反応槽消泡剤ポンプ</v>
          </cell>
        </row>
        <row r="105">
          <cell r="F105" t="str">
            <v>ＮＯ２深層反応槽消泡剤ポンプ</v>
          </cell>
        </row>
        <row r="106">
          <cell r="F106" t="str">
            <v>膜原水槽消泡剤ポンプ</v>
          </cell>
        </row>
        <row r="107">
          <cell r="F107" t="str">
            <v>ＮＯ１し渣コンベヤ</v>
          </cell>
        </row>
        <row r="108">
          <cell r="F108" t="str">
            <v>ＮＯ２し渣コンベヤ</v>
          </cell>
        </row>
        <row r="109">
          <cell r="F109" t="str">
            <v>ＮＯ３し渣コンベヤ</v>
          </cell>
        </row>
        <row r="110">
          <cell r="F110" t="str">
            <v>ＮＯ４し渣コンベヤ</v>
          </cell>
        </row>
        <row r="111">
          <cell r="F111" t="str">
            <v>ＮＯ１発酵汚泥コンベヤ</v>
          </cell>
        </row>
        <row r="112">
          <cell r="F112" t="str">
            <v>ＮＯ２発酵汚泥コンベヤ</v>
          </cell>
        </row>
        <row r="113">
          <cell r="F113" t="str">
            <v>ＮＯ３発酵汚泥コンベヤ</v>
          </cell>
        </row>
        <row r="114">
          <cell r="F114" t="str">
            <v>汚泥分配コンベヤ</v>
          </cell>
        </row>
        <row r="115">
          <cell r="F115" t="str">
            <v>汚泥投入コンベヤ</v>
          </cell>
        </row>
        <row r="116">
          <cell r="F116" t="str">
            <v>汚泥切出コンベヤ</v>
          </cell>
        </row>
        <row r="117">
          <cell r="F117" t="str">
            <v>ＮＯ１発酵槽投入コンベヤ</v>
          </cell>
        </row>
        <row r="118">
          <cell r="F118" t="str">
            <v>ＮＯ２発酵槽投入コンベヤ</v>
          </cell>
        </row>
        <row r="119">
          <cell r="F119" t="str">
            <v>ＮＯ１発酵槽返送コンベヤ</v>
          </cell>
        </row>
        <row r="120">
          <cell r="F120" t="str">
            <v>ＮＯ２発酵槽返送コンベヤ</v>
          </cell>
        </row>
        <row r="121">
          <cell r="F121" t="str">
            <v>ＮＯ１－１発酵槽切出コンベヤ</v>
          </cell>
        </row>
        <row r="122">
          <cell r="F122" t="str">
            <v>ＮＯ２－１発酵槽切出コンベヤ</v>
          </cell>
        </row>
        <row r="123">
          <cell r="F123" t="str">
            <v>ＮＯ１－２発酵槽切出コンベヤ</v>
          </cell>
        </row>
        <row r="124">
          <cell r="F124" t="str">
            <v>ＮＯ２－２発酵槽切出コンベヤ</v>
          </cell>
        </row>
        <row r="125">
          <cell r="F125" t="str">
            <v>発酵汚泥切出コンベヤ</v>
          </cell>
        </row>
        <row r="126">
          <cell r="F126" t="str">
            <v>ＮＯ１汚泥コンベヤ</v>
          </cell>
        </row>
        <row r="127">
          <cell r="F127" t="str">
            <v>ＮＯ２汚泥コンベヤ</v>
          </cell>
        </row>
        <row r="128">
          <cell r="F128" t="str">
            <v>し尿受入槽液面計</v>
          </cell>
        </row>
        <row r="129">
          <cell r="F129" t="str">
            <v>浄化受入槽液面計</v>
          </cell>
        </row>
        <row r="130">
          <cell r="F130" t="str">
            <v>し尿中継槽液面計</v>
          </cell>
        </row>
        <row r="131">
          <cell r="F131" t="str">
            <v>浄化中継槽液面計</v>
          </cell>
        </row>
        <row r="132">
          <cell r="F132" t="str">
            <v>し尿貯留槽液面計</v>
          </cell>
        </row>
        <row r="133">
          <cell r="F133" t="str">
            <v>浄化貯留槽液面計</v>
          </cell>
        </row>
        <row r="134">
          <cell r="F134" t="str">
            <v>ＮＯ１予備貯留槽液面計</v>
          </cell>
        </row>
        <row r="135">
          <cell r="F135" t="str">
            <v>ＮＯ２予備貯留槽液面計</v>
          </cell>
        </row>
        <row r="136">
          <cell r="F136" t="str">
            <v>膜原水槽（２）液面計</v>
          </cell>
        </row>
        <row r="137">
          <cell r="F137" t="str">
            <v>膜原水槽（３）液面計</v>
          </cell>
        </row>
        <row r="138">
          <cell r="F138" t="str">
            <v>二次処理水槽液面計</v>
          </cell>
        </row>
        <row r="139">
          <cell r="F139" t="str">
            <v>凝集槽液面計</v>
          </cell>
        </row>
        <row r="140">
          <cell r="F140" t="str">
            <v>活性炭原水槽液面計</v>
          </cell>
        </row>
        <row r="141">
          <cell r="F141" t="str">
            <v>処理水槽液面計</v>
          </cell>
        </row>
        <row r="142">
          <cell r="F142" t="str">
            <v>放流槽液面計</v>
          </cell>
        </row>
        <row r="143">
          <cell r="F143" t="str">
            <v>受水槽液面計</v>
          </cell>
        </row>
        <row r="144">
          <cell r="F144" t="str">
            <v>雑排水槽液面計</v>
          </cell>
        </row>
        <row r="145">
          <cell r="F145" t="str">
            <v>重油タンク容量計</v>
          </cell>
        </row>
        <row r="146">
          <cell r="F146" t="str">
            <v>膜原水槽（１）泡検知器</v>
          </cell>
        </row>
        <row r="147">
          <cell r="F147" t="str">
            <v>脱水汚泥ホッパレベル計</v>
          </cell>
        </row>
        <row r="148">
          <cell r="F148" t="str">
            <v>発酵汚泥ホッパレベル計</v>
          </cell>
        </row>
        <row r="149">
          <cell r="F149" t="str">
            <v>し渣ホッパレベル計</v>
          </cell>
        </row>
        <row r="150">
          <cell r="F150" t="str">
            <v>灰ホッパレベル計</v>
          </cell>
        </row>
        <row r="151">
          <cell r="F151" t="str">
            <v>ＮＯ１深層反応槽温度計</v>
          </cell>
        </row>
        <row r="152">
          <cell r="F152" t="str">
            <v>ＮＯ２深層反応槽温度計</v>
          </cell>
        </row>
        <row r="153">
          <cell r="F153" t="str">
            <v>凝集槽ＰＨ計</v>
          </cell>
        </row>
        <row r="154">
          <cell r="F154" t="str">
            <v>中和槽ＰＨ計</v>
          </cell>
        </row>
        <row r="155">
          <cell r="F155" t="str">
            <v>放流槽ＰＨ計</v>
          </cell>
        </row>
        <row r="156">
          <cell r="F156" t="str">
            <v>アルカリ活性炭洗浄塔ＰＨ計</v>
          </cell>
        </row>
        <row r="157">
          <cell r="F157" t="str">
            <v>酸洗浄塔ＰＨ計</v>
          </cell>
        </row>
        <row r="158">
          <cell r="F158" t="str">
            <v>アルカリ洗浄塔ＰＨ計</v>
          </cell>
        </row>
        <row r="159">
          <cell r="F159" t="str">
            <v>放流ＣＯＤ計</v>
          </cell>
        </row>
        <row r="160">
          <cell r="F160" t="str">
            <v>アルカリ洗浄塔残塩計</v>
          </cell>
        </row>
        <row r="161">
          <cell r="F161" t="str">
            <v>ＮＯ１曝気ブロワ</v>
          </cell>
        </row>
        <row r="162">
          <cell r="F162" t="str">
            <v>ＮＯ２曝気ブロワ</v>
          </cell>
        </row>
        <row r="163">
          <cell r="F163" t="str">
            <v>揚砂ブロワ</v>
          </cell>
        </row>
        <row r="164">
          <cell r="F164" t="str">
            <v>処理水再利用ポンプユニット</v>
          </cell>
        </row>
        <row r="165">
          <cell r="F165" t="str">
            <v>プロセス用水ポンプユニット</v>
          </cell>
        </row>
        <row r="166">
          <cell r="F166" t="str">
            <v>ＮＯ１計装用コンプレッサ</v>
          </cell>
        </row>
        <row r="167">
          <cell r="F167" t="str">
            <v>ＮＯ２計装用コンプレッサ</v>
          </cell>
        </row>
        <row r="168">
          <cell r="F168" t="str">
            <v>ＮＯ１ブロー用コンプレッサ</v>
          </cell>
        </row>
        <row r="169">
          <cell r="F169" t="str">
            <v>ＮＯ２ブロー用コンプレッサ</v>
          </cell>
        </row>
        <row r="170">
          <cell r="F170" t="str">
            <v>活性炭用電動ホイスト</v>
          </cell>
        </row>
        <row r="171">
          <cell r="F171" t="str">
            <v>混和槽撹拌機</v>
          </cell>
        </row>
        <row r="172">
          <cell r="F172" t="str">
            <v>除渣用凝集剤自動溶解機</v>
          </cell>
        </row>
        <row r="173">
          <cell r="F173" t="str">
            <v>脱水用凝集剤自動溶解機</v>
          </cell>
        </row>
        <row r="174">
          <cell r="F174" t="str">
            <v>浄化スクリュウプレス</v>
          </cell>
        </row>
        <row r="175">
          <cell r="F175" t="str">
            <v>浄化油圧ユニット</v>
          </cell>
        </row>
        <row r="176">
          <cell r="F176" t="str">
            <v>浄化ドラムスクリーン</v>
          </cell>
        </row>
        <row r="177">
          <cell r="F177" t="str">
            <v>し尿スクリュウプレス</v>
          </cell>
        </row>
        <row r="178">
          <cell r="F178" t="str">
            <v>し尿油圧ユニット</v>
          </cell>
        </row>
        <row r="179">
          <cell r="F179" t="str">
            <v>し尿ドラムスクリーン</v>
          </cell>
        </row>
        <row r="180">
          <cell r="F180" t="str">
            <v>ＮＯ１浄化遠心脱水機</v>
          </cell>
        </row>
        <row r="181">
          <cell r="F181" t="str">
            <v>ＮＯ１浄化差動機</v>
          </cell>
        </row>
        <row r="182">
          <cell r="F182" t="str">
            <v>ＮＯ２浄化遠心脱水機</v>
          </cell>
        </row>
        <row r="183">
          <cell r="F183" t="str">
            <v>ＮＯ２浄化差動機</v>
          </cell>
        </row>
        <row r="184">
          <cell r="F184" t="str">
            <v>予備遠心脱水機</v>
          </cell>
        </row>
        <row r="185">
          <cell r="F185" t="str">
            <v>予備差動機</v>
          </cell>
        </row>
        <row r="186">
          <cell r="F186" t="str">
            <v>し尿遠心脱水機</v>
          </cell>
        </row>
        <row r="187">
          <cell r="F187" t="str">
            <v>し尿差動機</v>
          </cell>
        </row>
        <row r="188">
          <cell r="F188" t="str">
            <v>ＮＯ１発酵槽分散機</v>
          </cell>
        </row>
        <row r="189">
          <cell r="F189" t="str">
            <v>ＮＯ２発酵槽分散機</v>
          </cell>
        </row>
        <row r="190">
          <cell r="F190" t="str">
            <v>ＮＯ１発酵槽解砕機</v>
          </cell>
        </row>
        <row r="191">
          <cell r="F191" t="str">
            <v>ＮＯ２発酵槽解砕機</v>
          </cell>
        </row>
        <row r="192">
          <cell r="F192" t="str">
            <v>ＮＯ１発酵槽油圧ユニット</v>
          </cell>
        </row>
        <row r="193">
          <cell r="F193" t="str">
            <v>ＮＯ２発酵槽油圧ユニット</v>
          </cell>
        </row>
        <row r="194">
          <cell r="F194" t="str">
            <v>袋詰機</v>
          </cell>
        </row>
        <row r="195">
          <cell r="F195" t="str">
            <v>搬送ロボット</v>
          </cell>
        </row>
        <row r="196">
          <cell r="F196" t="str">
            <v>ＮＯ１脱水機</v>
          </cell>
        </row>
        <row r="197">
          <cell r="F197" t="str">
            <v>ＮＯ２脱水機</v>
          </cell>
        </row>
        <row r="198">
          <cell r="F198" t="str">
            <v>凝集汚泥混和機</v>
          </cell>
        </row>
        <row r="199">
          <cell r="F199" t="str">
            <v>凝集混和槽撹拌機</v>
          </cell>
        </row>
        <row r="200">
          <cell r="F200" t="str">
            <v>冷却塔</v>
          </cell>
        </row>
        <row r="201">
          <cell r="F201" t="str">
            <v>誘引ファン</v>
          </cell>
        </row>
        <row r="202">
          <cell r="F202" t="str">
            <v>循環ファン</v>
          </cell>
        </row>
        <row r="203">
          <cell r="F203" t="str">
            <v>焼却ファン</v>
          </cell>
        </row>
        <row r="204">
          <cell r="F204" t="str">
            <v>ＮＯ１灰コンベア</v>
          </cell>
        </row>
        <row r="205">
          <cell r="F205" t="str">
            <v>ＮＯ２灰コンベア</v>
          </cell>
        </row>
        <row r="206">
          <cell r="F206" t="str">
            <v>ダストコンベア</v>
          </cell>
        </row>
        <row r="207">
          <cell r="F207" t="str">
            <v>集塵機二重ダンパ</v>
          </cell>
        </row>
        <row r="208">
          <cell r="F208" t="str">
            <v>熱交換器二重ダンパ</v>
          </cell>
        </row>
        <row r="209">
          <cell r="F209" t="str">
            <v>回転アーム</v>
          </cell>
        </row>
        <row r="210">
          <cell r="F210" t="str">
            <v>ＮＯ１重油移送ポンプ</v>
          </cell>
        </row>
        <row r="211">
          <cell r="F211" t="str">
            <v>ＮＯ２重油移送ポンプ</v>
          </cell>
        </row>
        <row r="212">
          <cell r="F212" t="str">
            <v>ＮＯ１加圧ポンプ</v>
          </cell>
        </row>
        <row r="213">
          <cell r="F213" t="str">
            <v>ＮＯ２加圧ポンプ</v>
          </cell>
        </row>
        <row r="214">
          <cell r="F214" t="str">
            <v>ＮＯ１助燃バーナモータ</v>
          </cell>
        </row>
        <row r="215">
          <cell r="F215" t="str">
            <v>ＮＯ２助燃バーナモータ</v>
          </cell>
        </row>
        <row r="216">
          <cell r="F216" t="str">
            <v>ＮＯ３助燃バーナモータ</v>
          </cell>
        </row>
        <row r="217">
          <cell r="F217" t="str">
            <v>ＮＯ４助燃バーナモータ</v>
          </cell>
        </row>
        <row r="218">
          <cell r="F218" t="str">
            <v>ＮＯ１し渣投入コンベア</v>
          </cell>
        </row>
        <row r="219">
          <cell r="F219" t="str">
            <v>ＮＯ２し渣投入コンベア</v>
          </cell>
        </row>
        <row r="220">
          <cell r="F220" t="str">
            <v>し渣分配コンベア</v>
          </cell>
        </row>
        <row r="221">
          <cell r="F221" t="str">
            <v>灰戻しコンベア</v>
          </cell>
        </row>
        <row r="222">
          <cell r="F222" t="str">
            <v>灰ホッパ切出コンベア</v>
          </cell>
        </row>
        <row r="223">
          <cell r="F223" t="str">
            <v>し渣ホッパ切出コンベア</v>
          </cell>
        </row>
        <row r="224">
          <cell r="F224" t="str">
            <v>低濃度ファン</v>
          </cell>
        </row>
        <row r="225">
          <cell r="F225" t="str">
            <v>中濃度ファン</v>
          </cell>
        </row>
        <row r="226">
          <cell r="F226" t="str">
            <v>高濃度ファン</v>
          </cell>
        </row>
        <row r="227">
          <cell r="F227" t="str">
            <v>脱水用凝集剤撹拌機</v>
          </cell>
        </row>
        <row r="228">
          <cell r="F228" t="str">
            <v>除渣用凝集剤撹拌機</v>
          </cell>
        </row>
        <row r="229">
          <cell r="F229" t="str">
            <v>前処理用苛性注入ポンプ</v>
          </cell>
        </row>
        <row r="230">
          <cell r="F230" t="str">
            <v>取水ポンプ</v>
          </cell>
        </row>
        <row r="231">
          <cell r="F231" t="str">
            <v>ＮＯ１凝集膜</v>
          </cell>
        </row>
        <row r="232">
          <cell r="F232" t="str">
            <v>ＮＯ２凝集膜</v>
          </cell>
        </row>
        <row r="233">
          <cell r="F233" t="str">
            <v>ＮＦ膜</v>
          </cell>
        </row>
        <row r="234">
          <cell r="F234" t="str">
            <v>低濃度活性炭吸着塔</v>
          </cell>
        </row>
        <row r="235">
          <cell r="F235" t="str">
            <v>脱臭関係</v>
          </cell>
        </row>
        <row r="236">
          <cell r="F236" t="str">
            <v>中濃度活性炭吸着塔</v>
          </cell>
        </row>
        <row r="237">
          <cell r="F237" t="str">
            <v>アルカリ活性炭分離槽</v>
          </cell>
        </row>
        <row r="238">
          <cell r="F238" t="str">
            <v>焼却炉本体</v>
          </cell>
        </row>
        <row r="239">
          <cell r="F239" t="str">
            <v>熱電対</v>
          </cell>
        </row>
        <row r="240">
          <cell r="F240" t="str">
            <v>自動ドア</v>
          </cell>
        </row>
        <row r="241">
          <cell r="F241" t="str">
            <v>揚砂タンク</v>
          </cell>
        </row>
        <row r="242">
          <cell r="F242" t="str">
            <v>発酵槽関係</v>
          </cell>
        </row>
        <row r="243">
          <cell r="F243" t="str">
            <v>排ガスファン</v>
          </cell>
        </row>
        <row r="244">
          <cell r="F244" t="str">
            <v>ＮＯ１発酵槽ファン</v>
          </cell>
        </row>
        <row r="245">
          <cell r="F245" t="str">
            <v>ＮＯ２発酵槽ファン</v>
          </cell>
        </row>
        <row r="246">
          <cell r="F246" t="str">
            <v>ＤＯ計</v>
          </cell>
        </row>
        <row r="247">
          <cell r="F247" t="str">
            <v>ＯＲＰ計</v>
          </cell>
        </row>
        <row r="248">
          <cell r="F248" t="str">
            <v>発電機関係</v>
          </cell>
        </row>
        <row r="249">
          <cell r="F249" t="str">
            <v>シーケンサ</v>
          </cell>
        </row>
        <row r="250">
          <cell r="F250" t="str">
            <v>トスコン・コンレッサ―</v>
          </cell>
        </row>
        <row r="251">
          <cell r="F251" t="str">
            <v>スクリュウ・コンプレッサー</v>
          </cell>
        </row>
        <row r="252">
          <cell r="F252" t="str">
            <v>活性炭吸着塔</v>
          </cell>
        </row>
        <row r="253">
          <cell r="F253" t="str">
            <v>高圧洗浄機</v>
          </cell>
        </row>
        <row r="254">
          <cell r="F254" t="str">
            <v>深層用風量計</v>
          </cell>
        </row>
        <row r="255">
          <cell r="F255" t="str">
            <v>浄化投入用モーノＰ（圧送用）</v>
          </cell>
        </row>
        <row r="256">
          <cell r="F256" t="str">
            <v>エアーバルブ関係</v>
          </cell>
        </row>
        <row r="257">
          <cell r="F257" t="str">
            <v>水質分析室</v>
          </cell>
        </row>
        <row r="258">
          <cell r="F258" t="str">
            <v>し渣ホッパ</v>
          </cell>
        </row>
        <row r="259">
          <cell r="F259" t="str">
            <v>冷却塔（焼却炉室）</v>
          </cell>
        </row>
        <row r="260">
          <cell r="F260" t="str">
            <v>バクフィルター</v>
          </cell>
        </row>
        <row r="261">
          <cell r="F261" t="str">
            <v>２階給水ユニット</v>
          </cell>
        </row>
        <row r="262">
          <cell r="F262" t="str">
            <v>解砕機ダンパ（ＮＯ１、２）</v>
          </cell>
        </row>
        <row r="263">
          <cell r="F263" t="str">
            <v>各薬品タンク</v>
          </cell>
        </row>
        <row r="264">
          <cell r="F264" t="str">
            <v>給排気ファン</v>
          </cell>
        </row>
        <row r="265">
          <cell r="F265" t="str">
            <v>膜（１）散気菅</v>
          </cell>
        </row>
        <row r="266">
          <cell r="F266" t="str">
            <v>二次除渣装置給水ユニット</v>
          </cell>
        </row>
        <row r="267">
          <cell r="F267" t="str">
            <v>深層反応槽パラメータ</v>
          </cell>
        </row>
        <row r="268">
          <cell r="F268" t="str">
            <v>消泡剤ポンプ運転時間</v>
          </cell>
        </row>
      </sheetData>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目次"/>
      <sheetName val="機器設備台帳（基本）"/>
      <sheetName val="し尿破砕機"/>
      <sheetName val="予備破砕機 "/>
      <sheetName val="浄化破砕機"/>
      <sheetName val="ＮＯ１し尿投入ポンプ"/>
      <sheetName val="ＮＯ２し尿投入ポンプ"/>
      <sheetName val="ＮＯ1浄化投入ポンプ "/>
      <sheetName val="ＮＯ2浄化投入ポンプ"/>
      <sheetName val="し尿スカム破砕ポンプ"/>
      <sheetName val="予備スカム破砕ポンプ"/>
      <sheetName val="浄化スカム破砕ポンプ "/>
      <sheetName val="NO1浄化二次除渣ポンプ"/>
      <sheetName val="NO2浄化二次除渣ポンプ "/>
      <sheetName val="予備二次除渣ポンプ "/>
      <sheetName val="し尿二次除渣ポンプ "/>
      <sheetName val="NO1予備貯留槽スカム破砕ポンプ"/>
      <sheetName val="NO2予備貯留槽スカム破砕ポンプ"/>
      <sheetName val="NO1返送汚泥ポンプ"/>
      <sheetName val="NO2返送汚泥ポンプ"/>
      <sheetName val="NO1給泥ポンプ"/>
      <sheetName val="NO2給泥ポンプ "/>
      <sheetName val="NO1雑排水ポンプ"/>
      <sheetName val="リスト記入"/>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a</v>
          </cell>
          <cell r="B1" t="str">
            <v>b</v>
          </cell>
          <cell r="F1" t="str">
            <v>f</v>
          </cell>
          <cell r="G1" t="str">
            <v>g</v>
          </cell>
          <cell r="I1" t="str">
            <v>I</v>
          </cell>
          <cell r="L1" t="str">
            <v>l</v>
          </cell>
          <cell r="M1" t="str">
            <v>m</v>
          </cell>
          <cell r="N1" t="str">
            <v>n</v>
          </cell>
          <cell r="O1" t="str">
            <v>o</v>
          </cell>
        </row>
        <row r="2">
          <cell r="B2" t="str">
            <v>機械設備</v>
          </cell>
          <cell r="F2" t="str">
            <v>し尿破砕機</v>
          </cell>
          <cell r="G2" t="str">
            <v>1　　年</v>
          </cell>
          <cell r="I2" t="str">
            <v>（株）西原環境衛生研究所</v>
          </cell>
          <cell r="L2" t="str">
            <v>１号機</v>
          </cell>
          <cell r="M2" t="str">
            <v>0.025kw</v>
          </cell>
          <cell r="N2" t="str">
            <v>100V</v>
          </cell>
          <cell r="O2" t="str">
            <v>2P</v>
          </cell>
        </row>
        <row r="3">
          <cell r="B3" t="str">
            <v>計装設備</v>
          </cell>
          <cell r="F3" t="str">
            <v>予備破砕機</v>
          </cell>
          <cell r="G3" t="str">
            <v>２　　年</v>
          </cell>
          <cell r="I3" t="str">
            <v>（株）コミニューターサービス</v>
          </cell>
          <cell r="L3" t="str">
            <v>２号機</v>
          </cell>
          <cell r="M3" t="str">
            <v>0.08kw</v>
          </cell>
          <cell r="N3" t="str">
            <v>110V</v>
          </cell>
          <cell r="O3" t="str">
            <v>4P</v>
          </cell>
        </row>
        <row r="4">
          <cell r="B4" t="str">
            <v>電気設備</v>
          </cell>
          <cell r="F4" t="str">
            <v>浄化破砕機</v>
          </cell>
          <cell r="G4" t="str">
            <v>3　　年</v>
          </cell>
          <cell r="I4" t="str">
            <v>（株）鶴見製作所</v>
          </cell>
          <cell r="L4" t="str">
            <v>３号機</v>
          </cell>
          <cell r="M4" t="str">
            <v>0.1kw</v>
          </cell>
          <cell r="N4" t="str">
            <v>200V</v>
          </cell>
          <cell r="O4" t="str">
            <v>6P</v>
          </cell>
        </row>
        <row r="5">
          <cell r="B5" t="str">
            <v>建築設備</v>
          </cell>
          <cell r="F5" t="str">
            <v>ＮＯ１し尿投入ポンプ</v>
          </cell>
          <cell r="G5" t="str">
            <v>4　　年</v>
          </cell>
          <cell r="I5" t="str">
            <v>山田工業（株）</v>
          </cell>
          <cell r="L5" t="str">
            <v>４号機</v>
          </cell>
          <cell r="M5" t="str">
            <v>0.15kw</v>
          </cell>
          <cell r="N5" t="str">
            <v>220V</v>
          </cell>
          <cell r="O5" t="str">
            <v>8P</v>
          </cell>
        </row>
        <row r="6">
          <cell r="B6" t="str">
            <v>土木設備</v>
          </cell>
          <cell r="F6" t="str">
            <v>ＮＯ２し尿投入ポンプ</v>
          </cell>
          <cell r="G6" t="str">
            <v>5　　年</v>
          </cell>
          <cell r="I6" t="str">
            <v>（株）イワキ</v>
          </cell>
          <cell r="L6" t="str">
            <v>５号機</v>
          </cell>
          <cell r="M6" t="str">
            <v>0.2kw</v>
          </cell>
          <cell r="N6" t="str">
            <v>400V</v>
          </cell>
          <cell r="O6" t="str">
            <v>12P</v>
          </cell>
        </row>
        <row r="7">
          <cell r="B7" t="str">
            <v>空調設備</v>
          </cell>
          <cell r="F7" t="str">
            <v>ＮＯ１浄化投入ポンプ</v>
          </cell>
          <cell r="G7" t="str">
            <v>6　　年</v>
          </cell>
          <cell r="I7" t="str">
            <v>（株）アンレット</v>
          </cell>
          <cell r="L7" t="str">
            <v>６号機</v>
          </cell>
          <cell r="M7" t="str">
            <v>0.25kw</v>
          </cell>
          <cell r="N7" t="str">
            <v>440V</v>
          </cell>
        </row>
        <row r="8">
          <cell r="B8" t="str">
            <v>給・排水設備</v>
          </cell>
          <cell r="F8" t="str">
            <v>ＮＯ２浄化投入ポンプ</v>
          </cell>
          <cell r="G8" t="str">
            <v>7　　年</v>
          </cell>
          <cell r="I8" t="str">
            <v>協和化工（株）</v>
          </cell>
          <cell r="L8" t="str">
            <v>７号機</v>
          </cell>
          <cell r="M8" t="str">
            <v>0.4kw</v>
          </cell>
        </row>
        <row r="9">
          <cell r="B9" t="str">
            <v>その他設備</v>
          </cell>
          <cell r="F9" t="str">
            <v>し尿スカム破砕ポンプ</v>
          </cell>
          <cell r="G9" t="str">
            <v>8　　年</v>
          </cell>
          <cell r="I9" t="str">
            <v>（株）テラルキョクトウ</v>
          </cell>
          <cell r="L9" t="str">
            <v>８号機</v>
          </cell>
          <cell r="M9" t="str">
            <v>0.75kw</v>
          </cell>
        </row>
        <row r="10">
          <cell r="F10" t="str">
            <v>予備スカム破砕ポンプ</v>
          </cell>
          <cell r="G10" t="str">
            <v>9　　年</v>
          </cell>
          <cell r="I10" t="str">
            <v>三菱電機（株）</v>
          </cell>
          <cell r="L10" t="str">
            <v>９号機</v>
          </cell>
          <cell r="M10" t="str">
            <v>1.1kw</v>
          </cell>
        </row>
        <row r="11">
          <cell r="F11" t="str">
            <v>浄化スカム破砕ポンプ</v>
          </cell>
          <cell r="G11" t="str">
            <v>10　　年</v>
          </cell>
          <cell r="I11" t="str">
            <v>セイコー化工機械（株）</v>
          </cell>
          <cell r="L11" t="str">
            <v>１０号機</v>
          </cell>
          <cell r="M11" t="str">
            <v>1.5kw</v>
          </cell>
        </row>
        <row r="12">
          <cell r="F12" t="str">
            <v>ＮＯ１浄化二次除渣ポンプ</v>
          </cell>
          <cell r="G12" t="str">
            <v>11　　年</v>
          </cell>
          <cell r="I12" t="str">
            <v>新明和工業（株）</v>
          </cell>
          <cell r="M12" t="str">
            <v>2.2kw</v>
          </cell>
        </row>
        <row r="13">
          <cell r="F13" t="str">
            <v>ＮＯ２浄化二次除渣ポンプ</v>
          </cell>
          <cell r="G13" t="str">
            <v>12　　年</v>
          </cell>
          <cell r="I13" t="str">
            <v>アイム電機工業（株）</v>
          </cell>
          <cell r="M13" t="str">
            <v>3.7kw</v>
          </cell>
        </row>
        <row r="14">
          <cell r="F14" t="str">
            <v>予備二次除渣ポンプ</v>
          </cell>
          <cell r="G14" t="str">
            <v>13　　年</v>
          </cell>
          <cell r="I14" t="str">
            <v>タイコー</v>
          </cell>
          <cell r="M14" t="str">
            <v>5.5kw</v>
          </cell>
        </row>
        <row r="15">
          <cell r="F15" t="str">
            <v>し尿二次除渣ポンプ</v>
          </cell>
          <cell r="G15" t="str">
            <v>14　　年</v>
          </cell>
          <cell r="I15" t="str">
            <v>荏原製作所</v>
          </cell>
          <cell r="M15" t="str">
            <v>7.5kw</v>
          </cell>
        </row>
        <row r="16">
          <cell r="F16" t="str">
            <v>ＮＯ１予備貯留槽スカム破砕ポンプ</v>
          </cell>
          <cell r="G16" t="str">
            <v>15　　年</v>
          </cell>
          <cell r="I16" t="str">
            <v>シマデン</v>
          </cell>
          <cell r="M16" t="str">
            <v>11kw</v>
          </cell>
        </row>
        <row r="17">
          <cell r="F17" t="str">
            <v>ＮＯ２予備貯留槽スカム破砕ポンプ</v>
          </cell>
          <cell r="G17" t="str">
            <v>16　　年</v>
          </cell>
          <cell r="I17" t="str">
            <v>大平洋機工（株）</v>
          </cell>
          <cell r="M17" t="str">
            <v>12kw</v>
          </cell>
        </row>
        <row r="18">
          <cell r="F18" t="str">
            <v>ＮＯ１返送汚泥ポンプ</v>
          </cell>
          <cell r="G18" t="str">
            <v>17　　年</v>
          </cell>
          <cell r="I18" t="str">
            <v>ヤマタケ</v>
          </cell>
          <cell r="M18" t="str">
            <v>15kw</v>
          </cell>
        </row>
        <row r="19">
          <cell r="F19" t="str">
            <v>ＮＯ２返送汚泥ポンプ</v>
          </cell>
          <cell r="G19" t="str">
            <v>18　　年</v>
          </cell>
          <cell r="I19" t="str">
            <v>コス</v>
          </cell>
        </row>
        <row r="20">
          <cell r="F20" t="str">
            <v>ＮＯ１給泥ポンプ</v>
          </cell>
          <cell r="G20" t="str">
            <v>19　　年</v>
          </cell>
          <cell r="I20" t="str">
            <v>日本フローセル</v>
          </cell>
        </row>
        <row r="21">
          <cell r="F21" t="str">
            <v>ＮＯ２給泥ポンプ</v>
          </cell>
          <cell r="G21" t="str">
            <v>20　　年</v>
          </cell>
          <cell r="I21" t="str">
            <v>KITZ</v>
          </cell>
        </row>
        <row r="22">
          <cell r="F22" t="str">
            <v>ＮＯ１雑排水ポンプ</v>
          </cell>
          <cell r="G22" t="str">
            <v>21　　年</v>
          </cell>
          <cell r="I22" t="str">
            <v>日立製作所</v>
          </cell>
        </row>
        <row r="23">
          <cell r="F23" t="str">
            <v>ＮＯ２雑排水ポンプ</v>
          </cell>
          <cell r="G23" t="str">
            <v>22　　年</v>
          </cell>
          <cell r="I23" t="str">
            <v>住友重機械工業</v>
          </cell>
        </row>
        <row r="24">
          <cell r="F24" t="str">
            <v>焼却炉室床排水ポンプ</v>
          </cell>
          <cell r="G24" t="str">
            <v>23　　年</v>
          </cell>
          <cell r="I24" t="str">
            <v>安川電機</v>
          </cell>
        </row>
        <row r="25">
          <cell r="F25" t="str">
            <v>ファン室床排水ポンプ</v>
          </cell>
          <cell r="G25" t="str">
            <v>24　　年</v>
          </cell>
          <cell r="I25" t="str">
            <v>クボタ</v>
          </cell>
        </row>
        <row r="26">
          <cell r="F26" t="str">
            <v>発酵室床排水ポンプ</v>
          </cell>
          <cell r="G26" t="str">
            <v>25　　年</v>
          </cell>
          <cell r="I26" t="str">
            <v>太平洋機工</v>
          </cell>
        </row>
        <row r="27">
          <cell r="F27" t="str">
            <v>ブロワ室床排水ポンプ</v>
          </cell>
          <cell r="G27" t="str">
            <v>26　　年</v>
          </cell>
          <cell r="I27" t="str">
            <v>愛知時計</v>
          </cell>
        </row>
        <row r="28">
          <cell r="F28" t="str">
            <v>ＮＯ１ポンプ室床排水ポンプ</v>
          </cell>
          <cell r="G28" t="str">
            <v>27　　年</v>
          </cell>
          <cell r="I28" t="str">
            <v>ヤンマーディーゼル</v>
          </cell>
        </row>
        <row r="29">
          <cell r="F29" t="str">
            <v>ＮＯ２ポンプ室床排水ポンプ</v>
          </cell>
          <cell r="G29" t="str">
            <v>28　　年</v>
          </cell>
          <cell r="I29" t="str">
            <v>サクサ</v>
          </cell>
        </row>
        <row r="30">
          <cell r="F30" t="str">
            <v>ＮＯ３ポンプ室床排水ポンプ</v>
          </cell>
          <cell r="G30" t="str">
            <v>29　　年</v>
          </cell>
          <cell r="I30" t="str">
            <v>（株）相互ポンプ製作所</v>
          </cell>
        </row>
        <row r="31">
          <cell r="F31" t="str">
            <v>エレベータ室床排水ポンプ</v>
          </cell>
          <cell r="G31" t="str">
            <v>30　　年</v>
          </cell>
          <cell r="I31" t="str">
            <v>（株）兵神装備</v>
          </cell>
        </row>
        <row r="32">
          <cell r="F32" t="str">
            <v>ＮＯ１二次処理水移送ポンプ</v>
          </cell>
          <cell r="I32" t="str">
            <v>（株）寺田ポンプ製作所</v>
          </cell>
        </row>
        <row r="33">
          <cell r="F33" t="str">
            <v>ＮＯ２二次処理水移送ポンプ</v>
          </cell>
          <cell r="I33" t="str">
            <v>（株）日本フィーダー工業</v>
          </cell>
        </row>
        <row r="34">
          <cell r="F34" t="str">
            <v>ＮＯ１凝集膜循環ポンプ</v>
          </cell>
          <cell r="I34" t="str">
            <v>（株）二国機械工業</v>
          </cell>
        </row>
        <row r="35">
          <cell r="F35" t="str">
            <v>ＮＯ２凝集膜循環ポンプ</v>
          </cell>
          <cell r="I35" t="str">
            <v>（株）有光工業</v>
          </cell>
        </row>
        <row r="36">
          <cell r="F36" t="str">
            <v>ＮＯ１凝集汚泥引抜ポンプ</v>
          </cell>
          <cell r="I36" t="str">
            <v>（株）トーケミ</v>
          </cell>
        </row>
        <row r="37">
          <cell r="F37" t="str">
            <v>ＮＯ２凝集汚泥引抜ポンプ</v>
          </cell>
          <cell r="I37" t="str">
            <v>旭産業</v>
          </cell>
        </row>
        <row r="38">
          <cell r="F38" t="str">
            <v>ＮＯ１活性炭原水ポンプ</v>
          </cell>
          <cell r="I38" t="str">
            <v>（株）エスカー</v>
          </cell>
        </row>
        <row r="39">
          <cell r="F39" t="str">
            <v>ＮＯ２活性炭原水ポンプ</v>
          </cell>
          <cell r="I39" t="str">
            <v>（株）山武ハネウェル</v>
          </cell>
        </row>
        <row r="40">
          <cell r="F40" t="str">
            <v>ＮＯ１逆洗ポンプ</v>
          </cell>
          <cell r="I40" t="str">
            <v>昭和機器工業（株）</v>
          </cell>
        </row>
        <row r="41">
          <cell r="F41" t="str">
            <v>ＮＯ２逆洗ポンプ</v>
          </cell>
          <cell r="I41" t="str">
            <v>（株）ノーケン</v>
          </cell>
        </row>
        <row r="42">
          <cell r="F42" t="str">
            <v>ＮＯ１放流ポンプ</v>
          </cell>
          <cell r="I42" t="str">
            <v>日章計器工業（株）</v>
          </cell>
        </row>
        <row r="43">
          <cell r="F43" t="str">
            <v>ＮＯ２放流ポンプ</v>
          </cell>
          <cell r="I43" t="str">
            <v>ＹＡＭＡＲＩ産業（株）</v>
          </cell>
        </row>
        <row r="44">
          <cell r="F44" t="str">
            <v>処理水サンプリングポンプ</v>
          </cell>
          <cell r="I44" t="str">
            <v>電気化学計器（株）</v>
          </cell>
        </row>
        <row r="45">
          <cell r="F45" t="str">
            <v>ＮＯ１深層反応槽消泡ポンプ</v>
          </cell>
          <cell r="I45" t="str">
            <v>（株）伊藤鉄工所</v>
          </cell>
        </row>
        <row r="46">
          <cell r="F46" t="str">
            <v>予備深層反応槽消泡ポンプ</v>
          </cell>
          <cell r="I46" t="str">
            <v>象印チェンブロック</v>
          </cell>
        </row>
        <row r="47">
          <cell r="F47" t="str">
            <v>ＮＯ２深層反応槽消泡ポンプ</v>
          </cell>
          <cell r="I47" t="str">
            <v>トヨキ工業（株）</v>
          </cell>
        </row>
        <row r="48">
          <cell r="F48" t="str">
            <v>ＮＯ１膜原水循環ポンプ</v>
          </cell>
          <cell r="I48" t="str">
            <v>（株）広洋技研</v>
          </cell>
        </row>
        <row r="49">
          <cell r="F49" t="str">
            <v>ＮＯ２膜原水循環ポンプ</v>
          </cell>
          <cell r="I49" t="str">
            <v>山田工業（株）</v>
          </cell>
        </row>
        <row r="50">
          <cell r="F50" t="str">
            <v>膜２水中撹拌ポンプ</v>
          </cell>
          <cell r="I50" t="str">
            <v>ダイキン工業（株）</v>
          </cell>
        </row>
        <row r="51">
          <cell r="F51" t="str">
            <v>NO1NF吸引ポンプ</v>
          </cell>
          <cell r="I51" t="str">
            <v>巴工業（株）</v>
          </cell>
        </row>
        <row r="52">
          <cell r="F52" t="str">
            <v>NO2NF吸引ポンプ</v>
          </cell>
          <cell r="I52" t="str">
            <v>（株）大富製作所</v>
          </cell>
        </row>
        <row r="53">
          <cell r="F53" t="str">
            <v>NO3NF吸引ポンプ</v>
          </cell>
          <cell r="I53" t="str">
            <v>オートマチック工業（株）</v>
          </cell>
        </row>
        <row r="54">
          <cell r="F54" t="str">
            <v>NO4NF吸引ポンプ</v>
          </cell>
          <cell r="I54" t="str">
            <v>ニューロング（株）</v>
          </cell>
        </row>
        <row r="55">
          <cell r="F55" t="str">
            <v>NO5NF吸引ポンプ</v>
          </cell>
          <cell r="I55" t="str">
            <v>中国輸送機械</v>
          </cell>
        </row>
        <row r="56">
          <cell r="F56" t="str">
            <v>NO1深層反応槽循環ポンプ</v>
          </cell>
          <cell r="I56" t="str">
            <v>セイコー化工機（株）</v>
          </cell>
        </row>
        <row r="57">
          <cell r="F57" t="str">
            <v>予備深層反応槽循環ポンプ</v>
          </cell>
          <cell r="I57" t="str">
            <v>東京昭和風力機材（株）</v>
          </cell>
        </row>
        <row r="58">
          <cell r="F58" t="str">
            <v>NO2深層反応槽循環ポンプ</v>
          </cell>
          <cell r="I58" t="str">
            <v>菅原輸機工業（株）</v>
          </cell>
        </row>
        <row r="59">
          <cell r="F59" t="str">
            <v>NO1活性炭移送ポンプ</v>
          </cell>
          <cell r="I59" t="str">
            <v>大和三光製作所（株）</v>
          </cell>
        </row>
        <row r="60">
          <cell r="F60" t="str">
            <v>NO2活性炭移送ポンプ</v>
          </cell>
          <cell r="I60" t="str">
            <v>タニグチ</v>
          </cell>
        </row>
        <row r="61">
          <cell r="F61" t="str">
            <v>NO１水洗浄塔循環ポンプ</v>
          </cell>
          <cell r="I61" t="str">
            <v>荏原ポンプ（株）</v>
          </cell>
        </row>
        <row r="62">
          <cell r="F62" t="str">
            <v>ＮＯ２水洗浄塔循環ポンプ</v>
          </cell>
          <cell r="I62" t="str">
            <v>御法川工業（株）</v>
          </cell>
        </row>
        <row r="63">
          <cell r="F63" t="str">
            <v>ＮＯ１脱水機汚泥打込ポンプ</v>
          </cell>
          <cell r="I63" t="str">
            <v>ＳＡＴＡＫＥ　ＣＨＥＭＩＣＡＬ</v>
          </cell>
        </row>
        <row r="64">
          <cell r="F64" t="str">
            <v>予備汚泥打込ポンプ</v>
          </cell>
          <cell r="I64" t="str">
            <v>西芝電機（株）</v>
          </cell>
        </row>
        <row r="65">
          <cell r="F65" t="str">
            <v>ＮＯ２脱水機汚泥打込ポンプ</v>
          </cell>
        </row>
        <row r="66">
          <cell r="F66" t="str">
            <v>ＮＯ１脱水機圧搾水ポンプ</v>
          </cell>
        </row>
        <row r="67">
          <cell r="F67" t="str">
            <v>予備圧搾水ポンプ</v>
          </cell>
        </row>
        <row r="68">
          <cell r="F68" t="str">
            <v>ＮＯ２脱水機圧搾水ポンプ</v>
          </cell>
        </row>
        <row r="69">
          <cell r="F69" t="str">
            <v>ＮＯ１ろ布洗浄ポンプ</v>
          </cell>
        </row>
        <row r="70">
          <cell r="F70" t="str">
            <v>ＮＯ２ろ布洗浄ポンプ</v>
          </cell>
        </row>
        <row r="71">
          <cell r="F71" t="str">
            <v>ＮＯ１アルカリ活性炭循環ポンプ</v>
          </cell>
        </row>
        <row r="72">
          <cell r="F72" t="str">
            <v>ＮＯ２アルカリ活性炭循環ポンプ</v>
          </cell>
        </row>
        <row r="73">
          <cell r="F73" t="str">
            <v>ＮＯ１酸循環ポンプ</v>
          </cell>
        </row>
        <row r="74">
          <cell r="F74" t="str">
            <v>ＮＯ２酸循環ポンプ</v>
          </cell>
        </row>
        <row r="75">
          <cell r="F75" t="str">
            <v>ＮＯ１アルカリ循環ポンプ</v>
          </cell>
        </row>
        <row r="76">
          <cell r="F76" t="str">
            <v>ＮＯ２アルカリ循環ポンプ</v>
          </cell>
        </row>
        <row r="77">
          <cell r="F77" t="str">
            <v>ＮＯ１深層反応槽冷却水ポンプ</v>
          </cell>
        </row>
        <row r="78">
          <cell r="F78" t="str">
            <v>予備冷却水ポンプ</v>
          </cell>
        </row>
        <row r="79">
          <cell r="F79" t="str">
            <v>ＮＯ２深層反応槽冷却水ポンプ</v>
          </cell>
        </row>
        <row r="80">
          <cell r="F80" t="str">
            <v>ＮＯ１中和用苛性注入ポンプ</v>
          </cell>
        </row>
        <row r="81">
          <cell r="F81" t="str">
            <v>ＮＯ２中和用苛性注入ポンプ</v>
          </cell>
        </row>
        <row r="82">
          <cell r="F82" t="str">
            <v>ＮＯ１凝集用苛性注入ポンプ</v>
          </cell>
        </row>
        <row r="83">
          <cell r="F83" t="str">
            <v>ＮＯ２凝集用苛性注入ポンプ</v>
          </cell>
        </row>
        <row r="84">
          <cell r="F84" t="str">
            <v>活性炭触媒用苛性注入ポンプ</v>
          </cell>
        </row>
        <row r="85">
          <cell r="F85" t="str">
            <v>ＮＯ１アルカリ脱臭用苛性注入ポンプ</v>
          </cell>
        </row>
        <row r="86">
          <cell r="F86" t="str">
            <v>ＮＯ２アルカリ脱臭用苛性注入ポンプ</v>
          </cell>
        </row>
        <row r="87">
          <cell r="F87" t="str">
            <v>ＮＯ１洗浄タンク用次亜塩注入ポンプ</v>
          </cell>
        </row>
        <row r="88">
          <cell r="F88" t="str">
            <v>ＮＯ２洗浄タンク用次亜塩注入ポンプ</v>
          </cell>
        </row>
        <row r="89">
          <cell r="F89" t="str">
            <v>ＮＯ１消毒用次亜塩注入ポンプ</v>
          </cell>
        </row>
        <row r="90">
          <cell r="F90" t="str">
            <v>ＮＯ２消毒用次亜塩注入ポンプ</v>
          </cell>
        </row>
        <row r="91">
          <cell r="F91" t="str">
            <v>ＮＯ１アルカリ脱臭次亜塩注入ポンプ</v>
          </cell>
        </row>
        <row r="92">
          <cell r="F92" t="str">
            <v>ＮＯ２アルカリ脱臭次亜塩注入ポンプ</v>
          </cell>
        </row>
        <row r="93">
          <cell r="F93" t="str">
            <v>ＮＯ１塩化鉄注入ポンプ</v>
          </cell>
        </row>
        <row r="94">
          <cell r="F94" t="str">
            <v>ＮＯ２塩化鉄注入ポンプ</v>
          </cell>
        </row>
        <row r="95">
          <cell r="F95" t="str">
            <v>ＮＯ１硫酸注入ポンプ</v>
          </cell>
        </row>
        <row r="96">
          <cell r="F96" t="str">
            <v>ＮＯ２硫酸注入ポンプ</v>
          </cell>
        </row>
        <row r="97">
          <cell r="F97" t="str">
            <v>ＮＯ１浄化凝集剤注入ポンプ</v>
          </cell>
        </row>
        <row r="98">
          <cell r="F98" t="str">
            <v>ＮＯ２浄化凝集剤注入ポンプ</v>
          </cell>
        </row>
        <row r="99">
          <cell r="F99" t="str">
            <v>予備凝集剤注入ポンプ</v>
          </cell>
        </row>
        <row r="100">
          <cell r="F100" t="str">
            <v>ＮＯ１脱水用凝集剤注入ポンプ</v>
          </cell>
        </row>
        <row r="101">
          <cell r="F101" t="str">
            <v>ＮＯ２脱水用凝集剤注入ポンプ</v>
          </cell>
        </row>
        <row r="102">
          <cell r="F102" t="str">
            <v>ＮＯ１ポリ鉄注入ポンプ</v>
          </cell>
        </row>
        <row r="103">
          <cell r="F103" t="str">
            <v>ＮＯ２ポリ鉄注入ポンプ</v>
          </cell>
        </row>
        <row r="104">
          <cell r="F104" t="str">
            <v>ＮＯ１深層反応槽消泡剤ポンプ</v>
          </cell>
        </row>
        <row r="105">
          <cell r="F105" t="str">
            <v>ＮＯ２深層反応槽消泡剤ポンプ</v>
          </cell>
        </row>
        <row r="106">
          <cell r="F106" t="str">
            <v>膜原水槽消泡剤ポンプ</v>
          </cell>
        </row>
        <row r="107">
          <cell r="F107" t="str">
            <v>ＮＯ１し渣コンベヤ</v>
          </cell>
        </row>
        <row r="108">
          <cell r="F108" t="str">
            <v>ＮＯ２し渣コンベヤ</v>
          </cell>
        </row>
        <row r="109">
          <cell r="F109" t="str">
            <v>ＮＯ３し渣コンベヤ</v>
          </cell>
        </row>
        <row r="110">
          <cell r="F110" t="str">
            <v>ＮＯ４し渣コンベヤ</v>
          </cell>
        </row>
        <row r="111">
          <cell r="F111" t="str">
            <v>ＮＯ１発酵汚泥コンベヤ</v>
          </cell>
        </row>
        <row r="112">
          <cell r="F112" t="str">
            <v>ＮＯ２発酵汚泥コンベヤ</v>
          </cell>
        </row>
        <row r="113">
          <cell r="F113" t="str">
            <v>ＮＯ３発酵汚泥コンベヤ</v>
          </cell>
        </row>
        <row r="114">
          <cell r="F114" t="str">
            <v>汚泥分配コンベヤ</v>
          </cell>
        </row>
        <row r="115">
          <cell r="F115" t="str">
            <v>汚泥投入コンベヤ</v>
          </cell>
        </row>
        <row r="116">
          <cell r="F116" t="str">
            <v>汚泥切出コンベヤ</v>
          </cell>
        </row>
        <row r="117">
          <cell r="F117" t="str">
            <v>ＮＯ１発酵槽投入コンベヤ</v>
          </cell>
        </row>
        <row r="118">
          <cell r="F118" t="str">
            <v>ＮＯ２発酵槽投入コンベヤ</v>
          </cell>
        </row>
        <row r="119">
          <cell r="F119" t="str">
            <v>ＮＯ１発酵槽返送コンベヤ</v>
          </cell>
        </row>
        <row r="120">
          <cell r="F120" t="str">
            <v>ＮＯ２発酵槽返送コンベヤ</v>
          </cell>
        </row>
        <row r="121">
          <cell r="F121" t="str">
            <v>ＮＯ１－１発酵槽切出コンベヤ</v>
          </cell>
        </row>
        <row r="122">
          <cell r="F122" t="str">
            <v>ＮＯ２－１発酵槽切出コンベヤ</v>
          </cell>
        </row>
        <row r="123">
          <cell r="F123" t="str">
            <v>ＮＯ１－２発酵槽切出コンベヤ</v>
          </cell>
        </row>
        <row r="124">
          <cell r="F124" t="str">
            <v>ＮＯ２－２発酵槽切出コンベヤ</v>
          </cell>
        </row>
        <row r="125">
          <cell r="F125" t="str">
            <v>発酵汚泥切出コンベヤ</v>
          </cell>
        </row>
        <row r="126">
          <cell r="F126" t="str">
            <v>ＮＯ１汚泥コンベヤ</v>
          </cell>
        </row>
        <row r="127">
          <cell r="F127" t="str">
            <v>ＮＯ２汚泥コンベヤ</v>
          </cell>
        </row>
        <row r="128">
          <cell r="F128" t="str">
            <v>し尿受入槽液面計</v>
          </cell>
        </row>
        <row r="129">
          <cell r="F129" t="str">
            <v>浄化受入槽液面計</v>
          </cell>
        </row>
        <row r="130">
          <cell r="F130" t="str">
            <v>し尿中継槽液面計</v>
          </cell>
        </row>
        <row r="131">
          <cell r="F131" t="str">
            <v>浄化中継槽液面計</v>
          </cell>
        </row>
        <row r="132">
          <cell r="F132" t="str">
            <v>し尿貯留槽液面計</v>
          </cell>
        </row>
        <row r="133">
          <cell r="F133" t="str">
            <v>浄化貯留槽液面計</v>
          </cell>
        </row>
        <row r="134">
          <cell r="F134" t="str">
            <v>ＮＯ１予備貯留槽液面計</v>
          </cell>
        </row>
        <row r="135">
          <cell r="F135" t="str">
            <v>ＮＯ２予備貯留槽液面計</v>
          </cell>
        </row>
        <row r="136">
          <cell r="F136" t="str">
            <v>膜原水槽（２）液面計</v>
          </cell>
        </row>
        <row r="137">
          <cell r="F137" t="str">
            <v>膜原水槽（３）液面計</v>
          </cell>
        </row>
        <row r="138">
          <cell r="F138" t="str">
            <v>二次処理水槽液面計</v>
          </cell>
        </row>
        <row r="139">
          <cell r="F139" t="str">
            <v>凝集槽液面計</v>
          </cell>
        </row>
        <row r="140">
          <cell r="F140" t="str">
            <v>活性炭原水槽液面計</v>
          </cell>
        </row>
        <row r="141">
          <cell r="F141" t="str">
            <v>処理水槽液面計</v>
          </cell>
        </row>
        <row r="142">
          <cell r="F142" t="str">
            <v>放流槽液面計</v>
          </cell>
        </row>
        <row r="143">
          <cell r="F143" t="str">
            <v>受水槽液面計</v>
          </cell>
        </row>
        <row r="144">
          <cell r="F144" t="str">
            <v>雑排水槽液面計</v>
          </cell>
        </row>
        <row r="145">
          <cell r="F145" t="str">
            <v>重油タンク容量計</v>
          </cell>
        </row>
        <row r="146">
          <cell r="F146" t="str">
            <v>膜原水槽（１）泡検知器</v>
          </cell>
        </row>
        <row r="147">
          <cell r="F147" t="str">
            <v>脱水汚泥ホッパレベル計</v>
          </cell>
        </row>
        <row r="148">
          <cell r="F148" t="str">
            <v>発酵汚泥ホッパレベル計</v>
          </cell>
        </row>
        <row r="149">
          <cell r="F149" t="str">
            <v>し渣ホッパレベル計</v>
          </cell>
        </row>
        <row r="150">
          <cell r="F150" t="str">
            <v>灰ホッパレベル計</v>
          </cell>
        </row>
        <row r="151">
          <cell r="F151" t="str">
            <v>ＮＯ１深層反応槽温度計</v>
          </cell>
        </row>
        <row r="152">
          <cell r="F152" t="str">
            <v>ＮＯ２深層反応槽温度計</v>
          </cell>
        </row>
        <row r="153">
          <cell r="F153" t="str">
            <v>凝集槽ＰＨ計</v>
          </cell>
        </row>
        <row r="154">
          <cell r="F154" t="str">
            <v>中和槽ＰＨ計</v>
          </cell>
        </row>
        <row r="155">
          <cell r="F155" t="str">
            <v>放流槽ＰＨ計</v>
          </cell>
        </row>
        <row r="156">
          <cell r="F156" t="str">
            <v>アルカリ活性炭洗浄塔ＰＨ計</v>
          </cell>
        </row>
        <row r="157">
          <cell r="F157" t="str">
            <v>酸洗浄塔ＰＨ計</v>
          </cell>
        </row>
        <row r="158">
          <cell r="F158" t="str">
            <v>アルカリ洗浄塔ＰＨ計</v>
          </cell>
        </row>
        <row r="159">
          <cell r="F159" t="str">
            <v>放流ＣＯＤ計</v>
          </cell>
        </row>
        <row r="160">
          <cell r="F160" t="str">
            <v>アルカリ洗浄塔残塩計</v>
          </cell>
        </row>
        <row r="161">
          <cell r="F161" t="str">
            <v>ＮＯ１曝気ブロワ</v>
          </cell>
        </row>
        <row r="162">
          <cell r="F162" t="str">
            <v>ＮＯ２曝気ブロワ</v>
          </cell>
        </row>
        <row r="163">
          <cell r="F163" t="str">
            <v>揚砂ブロワ</v>
          </cell>
        </row>
        <row r="164">
          <cell r="F164" t="str">
            <v>処理水再利用ポンプユニット</v>
          </cell>
        </row>
        <row r="165">
          <cell r="F165" t="str">
            <v>プロセス用水ポンプユニット</v>
          </cell>
        </row>
        <row r="166">
          <cell r="F166" t="str">
            <v>ＮＯ１計装用コンプレッサ</v>
          </cell>
        </row>
        <row r="167">
          <cell r="F167" t="str">
            <v>ＮＯ２計装用コンプレッサ</v>
          </cell>
        </row>
        <row r="168">
          <cell r="F168" t="str">
            <v>ＮＯ１ブロー用コンプレッサ</v>
          </cell>
        </row>
        <row r="169">
          <cell r="F169" t="str">
            <v>ＮＯ２ブロー用コンプレッサ</v>
          </cell>
        </row>
        <row r="170">
          <cell r="F170" t="str">
            <v>活性炭用電動ホイスト</v>
          </cell>
        </row>
        <row r="171">
          <cell r="F171" t="str">
            <v>混和槽撹拌機</v>
          </cell>
        </row>
        <row r="172">
          <cell r="F172" t="str">
            <v>除渣用凝集剤自動溶解機</v>
          </cell>
        </row>
        <row r="173">
          <cell r="F173" t="str">
            <v>脱水用凝集剤自動溶解機</v>
          </cell>
        </row>
        <row r="174">
          <cell r="F174" t="str">
            <v>浄化スクリュウプレス</v>
          </cell>
        </row>
        <row r="175">
          <cell r="F175" t="str">
            <v>浄化油圧ユニット</v>
          </cell>
        </row>
        <row r="176">
          <cell r="F176" t="str">
            <v>浄化ドラムスクリーン</v>
          </cell>
        </row>
        <row r="177">
          <cell r="F177" t="str">
            <v>し尿スクリュウプレス</v>
          </cell>
        </row>
        <row r="178">
          <cell r="F178" t="str">
            <v>し尿油圧ユニット</v>
          </cell>
        </row>
        <row r="179">
          <cell r="F179" t="str">
            <v>し尿ドラムスクリーン</v>
          </cell>
        </row>
        <row r="180">
          <cell r="F180" t="str">
            <v>ＮＯ１浄化遠心脱水機</v>
          </cell>
        </row>
        <row r="181">
          <cell r="F181" t="str">
            <v>ＮＯ１浄化差動機</v>
          </cell>
        </row>
        <row r="182">
          <cell r="F182" t="str">
            <v>ＮＯ２浄化遠心脱水機</v>
          </cell>
        </row>
        <row r="183">
          <cell r="F183" t="str">
            <v>ＮＯ２浄化差動機</v>
          </cell>
        </row>
        <row r="184">
          <cell r="F184" t="str">
            <v>予備遠心脱水機</v>
          </cell>
        </row>
        <row r="185">
          <cell r="F185" t="str">
            <v>予備差動機</v>
          </cell>
        </row>
        <row r="186">
          <cell r="F186" t="str">
            <v>し尿遠心脱水機</v>
          </cell>
        </row>
        <row r="187">
          <cell r="F187" t="str">
            <v>し尿差動機</v>
          </cell>
        </row>
        <row r="188">
          <cell r="F188" t="str">
            <v>ＮＯ１発酵槽分散機</v>
          </cell>
        </row>
        <row r="189">
          <cell r="F189" t="str">
            <v>ＮＯ２発酵槽分散機</v>
          </cell>
        </row>
        <row r="190">
          <cell r="F190" t="str">
            <v>ＮＯ１発酵槽解砕機</v>
          </cell>
        </row>
        <row r="191">
          <cell r="F191" t="str">
            <v>ＮＯ２発酵槽解砕機</v>
          </cell>
        </row>
        <row r="192">
          <cell r="F192" t="str">
            <v>ＮＯ１発酵槽油圧ユニット</v>
          </cell>
        </row>
        <row r="193">
          <cell r="F193" t="str">
            <v>ＮＯ２発酵槽油圧ユニット</v>
          </cell>
        </row>
        <row r="194">
          <cell r="F194" t="str">
            <v>袋詰機</v>
          </cell>
        </row>
        <row r="195">
          <cell r="F195" t="str">
            <v>搬送ロボット</v>
          </cell>
        </row>
        <row r="196">
          <cell r="F196" t="str">
            <v>ＮＯ１脱水機</v>
          </cell>
        </row>
        <row r="197">
          <cell r="F197" t="str">
            <v>ＮＯ２脱水機</v>
          </cell>
        </row>
        <row r="198">
          <cell r="F198" t="str">
            <v>凝集汚泥混和機</v>
          </cell>
        </row>
        <row r="199">
          <cell r="F199" t="str">
            <v>凝集混和槽撹拌機</v>
          </cell>
        </row>
        <row r="200">
          <cell r="F200" t="str">
            <v>冷却塔</v>
          </cell>
        </row>
        <row r="201">
          <cell r="F201" t="str">
            <v>誘引ファン</v>
          </cell>
        </row>
        <row r="202">
          <cell r="F202" t="str">
            <v>循環ファン</v>
          </cell>
        </row>
        <row r="203">
          <cell r="F203" t="str">
            <v>焼却ファン</v>
          </cell>
        </row>
        <row r="204">
          <cell r="F204" t="str">
            <v>ＮＯ１灰コンベア</v>
          </cell>
        </row>
        <row r="205">
          <cell r="F205" t="str">
            <v>ＮＯ２灰コンベア</v>
          </cell>
        </row>
        <row r="206">
          <cell r="F206" t="str">
            <v>ダストコンベア</v>
          </cell>
        </row>
        <row r="207">
          <cell r="F207" t="str">
            <v>集塵機二重ダンパ</v>
          </cell>
        </row>
        <row r="208">
          <cell r="F208" t="str">
            <v>熱交換器二重ダンパ</v>
          </cell>
        </row>
        <row r="209">
          <cell r="F209" t="str">
            <v>回転アーム</v>
          </cell>
        </row>
        <row r="210">
          <cell r="F210" t="str">
            <v>ＮＯ１重油移送ポンプ</v>
          </cell>
        </row>
        <row r="211">
          <cell r="F211" t="str">
            <v>ＮＯ２重油移送ポンプ</v>
          </cell>
        </row>
        <row r="212">
          <cell r="F212" t="str">
            <v>ＮＯ１加圧ポンプ</v>
          </cell>
        </row>
        <row r="213">
          <cell r="F213" t="str">
            <v>ＮＯ２加圧ポンプ</v>
          </cell>
        </row>
        <row r="214">
          <cell r="F214" t="str">
            <v>ＮＯ１助燃バーナモータ</v>
          </cell>
        </row>
        <row r="215">
          <cell r="F215" t="str">
            <v>ＮＯ２助燃バーナモータ</v>
          </cell>
        </row>
        <row r="216">
          <cell r="F216" t="str">
            <v>ＮＯ３助燃バーナモータ</v>
          </cell>
        </row>
        <row r="217">
          <cell r="F217" t="str">
            <v>ＮＯ４助燃バーナモータ</v>
          </cell>
        </row>
        <row r="218">
          <cell r="F218" t="str">
            <v>ＮＯ１し渣投入コンベア</v>
          </cell>
        </row>
        <row r="219">
          <cell r="F219" t="str">
            <v>ＮＯ２し渣投入コンベア</v>
          </cell>
        </row>
        <row r="220">
          <cell r="F220" t="str">
            <v>し渣分配コンベア</v>
          </cell>
        </row>
        <row r="221">
          <cell r="F221" t="str">
            <v>灰戻しコンベア</v>
          </cell>
        </row>
        <row r="222">
          <cell r="F222" t="str">
            <v>灰ホッパ切出コンベア</v>
          </cell>
        </row>
        <row r="223">
          <cell r="F223" t="str">
            <v>し渣ホッパ切出コンベア</v>
          </cell>
        </row>
        <row r="224">
          <cell r="F224" t="str">
            <v>低濃度ファン</v>
          </cell>
        </row>
        <row r="225">
          <cell r="F225" t="str">
            <v>中濃度ファン</v>
          </cell>
        </row>
        <row r="226">
          <cell r="F226" t="str">
            <v>高濃度ファン</v>
          </cell>
        </row>
        <row r="227">
          <cell r="F227" t="str">
            <v>脱水用凝集剤撹拌機</v>
          </cell>
        </row>
        <row r="228">
          <cell r="F228" t="str">
            <v>除渣用凝集剤撹拌機</v>
          </cell>
        </row>
        <row r="229">
          <cell r="F229" t="str">
            <v>前処理用苛性注入ポンプ</v>
          </cell>
        </row>
        <row r="230">
          <cell r="F230" t="str">
            <v>取水ポンプ</v>
          </cell>
        </row>
        <row r="231">
          <cell r="F231" t="str">
            <v>ＮＯ１凝集膜</v>
          </cell>
        </row>
        <row r="232">
          <cell r="F232" t="str">
            <v>ＮＯ２凝集膜</v>
          </cell>
        </row>
        <row r="233">
          <cell r="F233" t="str">
            <v>ＮＦ膜</v>
          </cell>
        </row>
        <row r="234">
          <cell r="F234" t="str">
            <v>低濃度活性炭吸着塔</v>
          </cell>
        </row>
        <row r="235">
          <cell r="F235" t="str">
            <v>脱臭関係</v>
          </cell>
        </row>
        <row r="236">
          <cell r="F236" t="str">
            <v>中濃度活性炭吸着塔</v>
          </cell>
        </row>
        <row r="237">
          <cell r="F237" t="str">
            <v>アルカリ活性炭分離槽</v>
          </cell>
        </row>
        <row r="238">
          <cell r="F238" t="str">
            <v>焼却炉本体</v>
          </cell>
        </row>
        <row r="239">
          <cell r="F239" t="str">
            <v>熱電対</v>
          </cell>
        </row>
        <row r="240">
          <cell r="F240" t="str">
            <v>自動ドア</v>
          </cell>
        </row>
        <row r="241">
          <cell r="F241" t="str">
            <v>揚砂タンク</v>
          </cell>
        </row>
        <row r="242">
          <cell r="F242" t="str">
            <v>発酵槽関係</v>
          </cell>
        </row>
        <row r="243">
          <cell r="F243" t="str">
            <v>排ガスファン</v>
          </cell>
        </row>
        <row r="244">
          <cell r="F244" t="str">
            <v>ＮＯ１発酵槽ファン</v>
          </cell>
        </row>
        <row r="245">
          <cell r="F245" t="str">
            <v>ＮＯ２発酵槽ファン</v>
          </cell>
        </row>
        <row r="246">
          <cell r="F246" t="str">
            <v>ＤＯ計</v>
          </cell>
        </row>
        <row r="247">
          <cell r="F247" t="str">
            <v>ＯＲＰ計</v>
          </cell>
        </row>
        <row r="248">
          <cell r="F248" t="str">
            <v>発電機関係</v>
          </cell>
        </row>
        <row r="249">
          <cell r="F249" t="str">
            <v>シーケンサ</v>
          </cell>
        </row>
        <row r="250">
          <cell r="F250" t="str">
            <v>トスコン・コンレッサ―</v>
          </cell>
        </row>
        <row r="251">
          <cell r="F251" t="str">
            <v>スクリュウ・コンプレッサー</v>
          </cell>
        </row>
        <row r="252">
          <cell r="F252" t="str">
            <v>活性炭吸着塔</v>
          </cell>
        </row>
        <row r="253">
          <cell r="F253" t="str">
            <v>高圧洗浄機</v>
          </cell>
        </row>
        <row r="254">
          <cell r="F254" t="str">
            <v>深層用風量計</v>
          </cell>
        </row>
        <row r="255">
          <cell r="F255" t="str">
            <v>浄化投入用モーノＰ（圧送用）</v>
          </cell>
        </row>
        <row r="256">
          <cell r="F256" t="str">
            <v>エアーバルブ関係</v>
          </cell>
        </row>
        <row r="257">
          <cell r="F257" t="str">
            <v>水質分析室</v>
          </cell>
        </row>
        <row r="258">
          <cell r="F258" t="str">
            <v>し渣ホッパ</v>
          </cell>
        </row>
        <row r="259">
          <cell r="F259" t="str">
            <v>冷却塔（焼却炉室）</v>
          </cell>
        </row>
        <row r="260">
          <cell r="F260" t="str">
            <v>バクフィルター</v>
          </cell>
        </row>
        <row r="261">
          <cell r="F261" t="str">
            <v>２階給水ユニット</v>
          </cell>
        </row>
        <row r="262">
          <cell r="F262" t="str">
            <v>解砕機ダンパ（ＮＯ１、２）</v>
          </cell>
        </row>
        <row r="263">
          <cell r="F263" t="str">
            <v>各薬品タンク</v>
          </cell>
        </row>
        <row r="264">
          <cell r="F264" t="str">
            <v>給排気ファン</v>
          </cell>
        </row>
        <row r="265">
          <cell r="F265" t="str">
            <v>膜（１）散気菅</v>
          </cell>
        </row>
        <row r="266">
          <cell r="F266" t="str">
            <v>二次除渣装置給水ユニット</v>
          </cell>
        </row>
        <row r="267">
          <cell r="F267" t="str">
            <v>深層反応槽パラメータ</v>
          </cell>
        </row>
        <row r="268">
          <cell r="F268" t="str">
            <v>消泡剤ポンプ運転時間</v>
          </cell>
        </row>
      </sheetData>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代価表"/>
      <sheetName val="集計表"/>
      <sheetName val="数量表"/>
      <sheetName val="見積比較表"/>
      <sheetName val="数量表紙 "/>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口"/>
      <sheetName val="収集"/>
      <sheetName val="直搬"/>
      <sheetName val="総排出"/>
      <sheetName val="西部内訳"/>
      <sheetName val="人口将来値"/>
      <sheetName val="人口将来値 (2)"/>
      <sheetName val="内挿値"/>
      <sheetName val="組合人"/>
    </sheetNames>
    <sheetDataSet>
      <sheetData sheetId="0"/>
      <sheetData sheetId="1"/>
      <sheetData sheetId="2"/>
      <sheetData sheetId="3"/>
      <sheetData sheetId="4"/>
      <sheetData sheetId="5"/>
      <sheetData sheetId="6"/>
      <sheetData sheetId="7"/>
      <sheetData sheetId="8" refreshError="1">
        <row r="692">
          <cell r="BJ692">
            <v>61</v>
          </cell>
          <cell r="BO692">
            <v>62528</v>
          </cell>
        </row>
        <row r="693">
          <cell r="BJ693">
            <v>62</v>
          </cell>
          <cell r="BO693">
            <v>62182</v>
          </cell>
        </row>
        <row r="694">
          <cell r="BJ694">
            <v>63</v>
          </cell>
          <cell r="BO694">
            <v>61442</v>
          </cell>
        </row>
        <row r="695">
          <cell r="BJ695">
            <v>64</v>
          </cell>
          <cell r="BO695">
            <v>60521</v>
          </cell>
        </row>
        <row r="696">
          <cell r="BJ696">
            <v>65</v>
          </cell>
          <cell r="BO696">
            <v>59747</v>
          </cell>
        </row>
        <row r="697">
          <cell r="BJ697">
            <v>66</v>
          </cell>
          <cell r="BO697">
            <v>59137</v>
          </cell>
        </row>
        <row r="698">
          <cell r="BJ698">
            <v>67</v>
          </cell>
          <cell r="BO698">
            <v>58394</v>
          </cell>
        </row>
        <row r="699">
          <cell r="BJ699">
            <v>68</v>
          </cell>
          <cell r="BO699">
            <v>57975</v>
          </cell>
        </row>
        <row r="700">
          <cell r="BJ700">
            <v>69</v>
          </cell>
          <cell r="BO700">
            <v>57508</v>
          </cell>
        </row>
        <row r="701">
          <cell r="BJ701">
            <v>70</v>
          </cell>
          <cell r="BO701">
            <v>57173</v>
          </cell>
        </row>
        <row r="702">
          <cell r="BJ702">
            <v>0</v>
          </cell>
          <cell r="BO702">
            <v>0</v>
          </cell>
        </row>
        <row r="703">
          <cell r="BJ703">
            <v>0</v>
          </cell>
          <cell r="BO703">
            <v>0</v>
          </cell>
        </row>
        <row r="704">
          <cell r="BJ704">
            <v>0</v>
          </cell>
          <cell r="BO704">
            <v>0</v>
          </cell>
        </row>
        <row r="705">
          <cell r="BJ705">
            <v>0</v>
          </cell>
          <cell r="BO705">
            <v>0</v>
          </cell>
        </row>
        <row r="706">
          <cell r="BJ706">
            <v>0</v>
          </cell>
          <cell r="BO706">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人口"/>
      <sheetName val="収集"/>
      <sheetName val="直搬"/>
      <sheetName val="総排出"/>
      <sheetName val="西部内訳"/>
      <sheetName val="人口将来値"/>
      <sheetName val="人口将来値 (2)"/>
      <sheetName val="内挿値"/>
      <sheetName val="組合人"/>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803SCL"/>
      <sheetName val="総括"/>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目次"/>
      <sheetName val="１．設計条件"/>
      <sheetName val="２．設計計算（受入）"/>
      <sheetName val="２．設計計算（主処理）"/>
      <sheetName val="２．設計計算（膜処理）"/>
      <sheetName val="２．設計計算（汚泥）"/>
      <sheetName val="２．設計計算（高度）"/>
      <sheetName val="２．設計計算（消毒・放流）"/>
      <sheetName val="２．設計計算（取排水）"/>
      <sheetName val="２．設計計算（資源化）"/>
      <sheetName val="２．設計計算（脱臭生物）"/>
      <sheetName val="計算書"/>
      <sheetName val="高濃度"/>
      <sheetName val="中濃度"/>
      <sheetName val="低濃度"/>
      <sheetName val="計算書 (検討)"/>
      <sheetName val="２．設計計算（脱臭薬液）"/>
      <sheetName val="Sheet2"/>
      <sheetName val="Sheet3"/>
    </sheetNames>
    <sheetDataSet>
      <sheetData sheetId="0" refreshError="1"/>
      <sheetData sheetId="1" refreshError="1"/>
      <sheetData sheetId="2">
        <row r="6">
          <cell r="C6">
            <v>1.9</v>
          </cell>
        </row>
        <row r="7">
          <cell r="C7">
            <v>4.0999999999999996</v>
          </cell>
        </row>
        <row r="10">
          <cell r="C10">
            <v>30</v>
          </cell>
        </row>
        <row r="26">
          <cell r="D26">
            <v>460</v>
          </cell>
          <cell r="F26">
            <v>170</v>
          </cell>
        </row>
        <row r="33">
          <cell r="D33">
            <v>1130</v>
          </cell>
        </row>
      </sheetData>
      <sheetData sheetId="3" refreshError="1"/>
      <sheetData sheetId="4" refreshError="1"/>
      <sheetData sheetId="5"/>
      <sheetData sheetId="6"/>
      <sheetData sheetId="7"/>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
      <sheetName val="DM"/>
      <sheetName val="表"/>
      <sheetName val="図"/>
      <sheetName val="SS"/>
      <sheetName val="ｴﾈ"/>
      <sheetName val="ＭＸエネ"/>
      <sheetName val="脱水エネ"/>
      <sheetName val="カス発電"/>
      <sheetName val="前処理"/>
      <sheetName val="ｺﾝﾎﾟｽ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脱臭風量"/>
      <sheetName val="脱臭廃液"/>
      <sheetName val="Sheet3"/>
    </sheetNames>
    <sheetDataSet>
      <sheetData sheetId="0"/>
      <sheetData sheetId="1"/>
      <sheetData sheetId="2">
        <row r="16">
          <cell r="B16" t="str">
            <v>NO</v>
          </cell>
          <cell r="C16">
            <v>50</v>
          </cell>
          <cell r="D16" t="str">
            <v>／分</v>
          </cell>
          <cell r="E16">
            <v>1</v>
          </cell>
          <cell r="F16" t="str">
            <v>／分</v>
          </cell>
          <cell r="G16">
            <v>1</v>
          </cell>
          <cell r="H16" t="str">
            <v>／分</v>
          </cell>
        </row>
        <row r="17">
          <cell r="B17" t="str">
            <v>OK</v>
          </cell>
          <cell r="C17">
            <v>100</v>
          </cell>
          <cell r="D17" t="str">
            <v>／分</v>
          </cell>
          <cell r="E17">
            <v>1</v>
          </cell>
          <cell r="F17" t="str">
            <v>／分</v>
          </cell>
          <cell r="G17">
            <v>1</v>
          </cell>
          <cell r="H17" t="str">
            <v>／分</v>
          </cell>
        </row>
        <row r="18">
          <cell r="B18" t="str">
            <v>OK</v>
          </cell>
          <cell r="C18">
            <v>150</v>
          </cell>
          <cell r="D18" t="str">
            <v>／分</v>
          </cell>
          <cell r="E18">
            <v>1</v>
          </cell>
          <cell r="F18" t="str">
            <v>／分</v>
          </cell>
          <cell r="G18">
            <v>1</v>
          </cell>
          <cell r="H18" t="str">
            <v>／分</v>
          </cell>
        </row>
        <row r="19">
          <cell r="B19" t="str">
            <v>OK</v>
          </cell>
          <cell r="C19">
            <v>200</v>
          </cell>
          <cell r="D19" t="str">
            <v>／分</v>
          </cell>
          <cell r="E19">
            <v>1</v>
          </cell>
          <cell r="F19" t="str">
            <v>／分</v>
          </cell>
          <cell r="G19">
            <v>1</v>
          </cell>
          <cell r="H19" t="str">
            <v>／分</v>
          </cell>
        </row>
        <row r="20">
          <cell r="B20" t="str">
            <v>OK</v>
          </cell>
          <cell r="C20">
            <v>250</v>
          </cell>
          <cell r="D20" t="str">
            <v>／分</v>
          </cell>
          <cell r="E20">
            <v>1</v>
          </cell>
          <cell r="F20" t="str">
            <v>／分</v>
          </cell>
          <cell r="G20">
            <v>1</v>
          </cell>
          <cell r="H20" t="str">
            <v>／分</v>
          </cell>
        </row>
        <row r="21">
          <cell r="B21" t="str">
            <v>OK</v>
          </cell>
          <cell r="C21">
            <v>300</v>
          </cell>
          <cell r="D21" t="str">
            <v>／分</v>
          </cell>
          <cell r="E21">
            <v>1</v>
          </cell>
          <cell r="F21" t="str">
            <v>／分</v>
          </cell>
          <cell r="G21">
            <v>2</v>
          </cell>
          <cell r="H21" t="str">
            <v>／分</v>
          </cell>
        </row>
        <row r="24">
          <cell r="B24" t="str">
            <v>OK</v>
          </cell>
          <cell r="C24">
            <v>50</v>
          </cell>
          <cell r="D24" t="str">
            <v>／分</v>
          </cell>
          <cell r="E24">
            <v>1</v>
          </cell>
          <cell r="F24" t="str">
            <v>／分</v>
          </cell>
          <cell r="G24">
            <v>3</v>
          </cell>
          <cell r="H24" t="str">
            <v>／分</v>
          </cell>
        </row>
        <row r="25">
          <cell r="B25" t="str">
            <v>OK</v>
          </cell>
          <cell r="C25">
            <v>100</v>
          </cell>
          <cell r="D25" t="str">
            <v>／分</v>
          </cell>
          <cell r="E25">
            <v>2</v>
          </cell>
          <cell r="F25" t="str">
            <v>／分</v>
          </cell>
          <cell r="G25">
            <v>5</v>
          </cell>
          <cell r="H25" t="str">
            <v>／分</v>
          </cell>
        </row>
        <row r="26">
          <cell r="B26" t="str">
            <v>OK</v>
          </cell>
          <cell r="C26">
            <v>150</v>
          </cell>
          <cell r="D26" t="str">
            <v>／分</v>
          </cell>
          <cell r="E26">
            <v>3</v>
          </cell>
          <cell r="F26" t="str">
            <v>／分</v>
          </cell>
          <cell r="G26">
            <v>7</v>
          </cell>
          <cell r="H26" t="str">
            <v>／分</v>
          </cell>
        </row>
        <row r="27">
          <cell r="B27" t="str">
            <v>OK</v>
          </cell>
          <cell r="C27">
            <v>200</v>
          </cell>
          <cell r="D27" t="str">
            <v>／分</v>
          </cell>
          <cell r="E27">
            <v>4</v>
          </cell>
          <cell r="F27" t="str">
            <v>／分</v>
          </cell>
          <cell r="G27">
            <v>9</v>
          </cell>
          <cell r="H27" t="str">
            <v>／分</v>
          </cell>
        </row>
        <row r="28">
          <cell r="B28" t="str">
            <v>OK</v>
          </cell>
          <cell r="C28">
            <v>250</v>
          </cell>
          <cell r="D28" t="str">
            <v>／分</v>
          </cell>
          <cell r="E28">
            <v>5</v>
          </cell>
          <cell r="F28" t="str">
            <v>／分</v>
          </cell>
          <cell r="G28">
            <v>12</v>
          </cell>
          <cell r="H28" t="str">
            <v>／分</v>
          </cell>
        </row>
        <row r="29">
          <cell r="B29" t="str">
            <v>OK</v>
          </cell>
          <cell r="C29">
            <v>300</v>
          </cell>
          <cell r="D29" t="str">
            <v>／分</v>
          </cell>
          <cell r="E29">
            <v>6</v>
          </cell>
          <cell r="F29" t="str">
            <v>／分</v>
          </cell>
          <cell r="G29">
            <v>14</v>
          </cell>
          <cell r="H29" t="str">
            <v>／分</v>
          </cell>
        </row>
      </sheetData>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脱臭風量"/>
      <sheetName val="脱臭廃液"/>
      <sheetName val="Sheet3"/>
    </sheetNames>
    <sheetDataSet>
      <sheetData sheetId="0"/>
      <sheetData sheetId="1"/>
      <sheetData sheetId="2">
        <row r="16">
          <cell r="B16" t="str">
            <v>NO</v>
          </cell>
          <cell r="C16">
            <v>50</v>
          </cell>
          <cell r="D16" t="str">
            <v>／分</v>
          </cell>
          <cell r="E16">
            <v>1</v>
          </cell>
          <cell r="F16" t="str">
            <v>／分</v>
          </cell>
          <cell r="G16">
            <v>1</v>
          </cell>
          <cell r="H16" t="str">
            <v>／分</v>
          </cell>
        </row>
        <row r="17">
          <cell r="B17" t="str">
            <v>OK</v>
          </cell>
          <cell r="C17">
            <v>100</v>
          </cell>
          <cell r="D17" t="str">
            <v>／分</v>
          </cell>
          <cell r="E17">
            <v>1</v>
          </cell>
          <cell r="F17" t="str">
            <v>／分</v>
          </cell>
          <cell r="G17">
            <v>1</v>
          </cell>
          <cell r="H17" t="str">
            <v>／分</v>
          </cell>
        </row>
        <row r="18">
          <cell r="B18" t="str">
            <v>OK</v>
          </cell>
          <cell r="C18">
            <v>150</v>
          </cell>
          <cell r="D18" t="str">
            <v>／分</v>
          </cell>
          <cell r="E18">
            <v>1</v>
          </cell>
          <cell r="F18" t="str">
            <v>／分</v>
          </cell>
          <cell r="G18">
            <v>1</v>
          </cell>
          <cell r="H18" t="str">
            <v>／分</v>
          </cell>
        </row>
        <row r="19">
          <cell r="B19" t="str">
            <v>OK</v>
          </cell>
          <cell r="C19">
            <v>200</v>
          </cell>
          <cell r="D19" t="str">
            <v>／分</v>
          </cell>
          <cell r="E19">
            <v>1</v>
          </cell>
          <cell r="F19" t="str">
            <v>／分</v>
          </cell>
          <cell r="G19">
            <v>1</v>
          </cell>
          <cell r="H19" t="str">
            <v>／分</v>
          </cell>
        </row>
        <row r="20">
          <cell r="B20" t="str">
            <v>OK</v>
          </cell>
          <cell r="C20">
            <v>250</v>
          </cell>
          <cell r="D20" t="str">
            <v>／分</v>
          </cell>
          <cell r="E20">
            <v>1</v>
          </cell>
          <cell r="F20" t="str">
            <v>／分</v>
          </cell>
          <cell r="G20">
            <v>1</v>
          </cell>
          <cell r="H20" t="str">
            <v>／分</v>
          </cell>
        </row>
        <row r="21">
          <cell r="B21" t="str">
            <v>OK</v>
          </cell>
          <cell r="C21">
            <v>300</v>
          </cell>
          <cell r="D21" t="str">
            <v>／分</v>
          </cell>
          <cell r="E21">
            <v>1</v>
          </cell>
          <cell r="F21" t="str">
            <v>／分</v>
          </cell>
          <cell r="G21">
            <v>2</v>
          </cell>
          <cell r="H21" t="str">
            <v>／分</v>
          </cell>
        </row>
        <row r="24">
          <cell r="B24" t="str">
            <v>OK</v>
          </cell>
          <cell r="C24">
            <v>50</v>
          </cell>
          <cell r="D24" t="str">
            <v>／分</v>
          </cell>
          <cell r="E24">
            <v>1</v>
          </cell>
          <cell r="F24" t="str">
            <v>／分</v>
          </cell>
          <cell r="G24">
            <v>3</v>
          </cell>
          <cell r="H24" t="str">
            <v>／分</v>
          </cell>
        </row>
        <row r="25">
          <cell r="B25" t="str">
            <v>OK</v>
          </cell>
          <cell r="C25">
            <v>100</v>
          </cell>
          <cell r="D25" t="str">
            <v>／分</v>
          </cell>
          <cell r="E25">
            <v>2</v>
          </cell>
          <cell r="F25" t="str">
            <v>／分</v>
          </cell>
          <cell r="G25">
            <v>5</v>
          </cell>
          <cell r="H25" t="str">
            <v>／分</v>
          </cell>
        </row>
        <row r="26">
          <cell r="B26" t="str">
            <v>OK</v>
          </cell>
          <cell r="C26">
            <v>150</v>
          </cell>
          <cell r="D26" t="str">
            <v>／分</v>
          </cell>
          <cell r="E26">
            <v>3</v>
          </cell>
          <cell r="F26" t="str">
            <v>／分</v>
          </cell>
          <cell r="G26">
            <v>7</v>
          </cell>
          <cell r="H26" t="str">
            <v>／分</v>
          </cell>
        </row>
        <row r="27">
          <cell r="B27" t="str">
            <v>OK</v>
          </cell>
          <cell r="C27">
            <v>200</v>
          </cell>
          <cell r="D27" t="str">
            <v>／分</v>
          </cell>
          <cell r="E27">
            <v>4</v>
          </cell>
          <cell r="F27" t="str">
            <v>／分</v>
          </cell>
          <cell r="G27">
            <v>9</v>
          </cell>
          <cell r="H27" t="str">
            <v>／分</v>
          </cell>
        </row>
        <row r="28">
          <cell r="B28" t="str">
            <v>OK</v>
          </cell>
          <cell r="C28">
            <v>250</v>
          </cell>
          <cell r="D28" t="str">
            <v>／分</v>
          </cell>
          <cell r="E28">
            <v>5</v>
          </cell>
          <cell r="F28" t="str">
            <v>／分</v>
          </cell>
          <cell r="G28">
            <v>12</v>
          </cell>
          <cell r="H28" t="str">
            <v>／分</v>
          </cell>
        </row>
        <row r="29">
          <cell r="B29" t="str">
            <v>OK</v>
          </cell>
          <cell r="C29">
            <v>300</v>
          </cell>
          <cell r="D29" t="str">
            <v>／分</v>
          </cell>
          <cell r="E29">
            <v>6</v>
          </cell>
          <cell r="F29" t="str">
            <v>／分</v>
          </cell>
          <cell r="G29">
            <v>14</v>
          </cell>
          <cell r="H29" t="str">
            <v>／分</v>
          </cell>
        </row>
      </sheetData>
      <sheetData sheetId="3"/>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灯ﾃﾞｰﾀ"/>
      <sheetName val="その他情報"/>
      <sheetName val="参照"/>
      <sheetName val="本件情報"/>
      <sheetName val="印刷"/>
      <sheetName val="記入1"/>
      <sheetName val="記入2動力"/>
      <sheetName val="記入3電灯"/>
      <sheetName val="記入4幹線1"/>
      <sheetName val="記入5幹線2"/>
      <sheetName val="記入6幹線3"/>
      <sheetName val="記入7変圧器"/>
      <sheetName val="裏計算幹線1"/>
      <sheetName val="裏計算幹線2"/>
      <sheetName val="記入8資料1"/>
      <sheetName val="裏計算動力1"/>
      <sheetName val="打出1動力一覧"/>
      <sheetName val="打出2低圧契約"/>
      <sheetName val="打出2高圧契約"/>
      <sheetName val="打出3電灯一覧"/>
      <sheetName val="打出4電灯契約A1"/>
      <sheetName val="打出4電灯契約A2"/>
      <sheetName val="打出4電灯契約B1"/>
      <sheetName val="打出4電灯契約B2"/>
      <sheetName val="打出4電灯契約C1"/>
      <sheetName val="打出4電灯契約C2"/>
      <sheetName val="打出5電気代"/>
      <sheetName val="入力換算率データ"/>
      <sheetName val="変圧器データ"/>
      <sheetName val="打出6資料1"/>
      <sheetName val="電灯データ2"/>
      <sheetName val="電灯料金データ"/>
      <sheetName val="分岐データ"/>
      <sheetName val="幹線データ"/>
      <sheetName val="進相ｺﾝﾃﾞﾝｻ"/>
      <sheetName val="電線管"/>
      <sheetName val="その他データ"/>
      <sheetName val="負荷によるケーブルデータ"/>
      <sheetName val="ケーブル径1"/>
      <sheetName val="ケーブル径2"/>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sheetData sheetId="31" refreshError="1"/>
      <sheetData sheetId="32"/>
      <sheetData sheetId="33"/>
      <sheetData sheetId="34"/>
      <sheetData sheetId="35"/>
      <sheetData sheetId="36"/>
      <sheetData sheetId="37"/>
      <sheetData sheetId="38"/>
      <sheetData sheetId="3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灯ﾃﾞｰﾀ"/>
      <sheetName val="その他情報"/>
      <sheetName val="参照"/>
      <sheetName val="本件情報"/>
      <sheetName val="印刷"/>
      <sheetName val="記入1"/>
      <sheetName val="記入2動力"/>
      <sheetName val="記入3電灯"/>
      <sheetName val="記入4幹線1"/>
      <sheetName val="記入5幹線2"/>
      <sheetName val="記入6幹線3"/>
      <sheetName val="記入7変圧器"/>
      <sheetName val="裏計算幹線1"/>
      <sheetName val="裏計算幹線2"/>
      <sheetName val="記入8資料1"/>
      <sheetName val="裏計算動力1"/>
      <sheetName val="打出1動力一覧"/>
      <sheetName val="打出2低圧契約"/>
      <sheetName val="打出2高圧契約"/>
      <sheetName val="打出3電灯一覧"/>
      <sheetName val="打出4電灯契約A1"/>
      <sheetName val="打出4電灯契約A2"/>
      <sheetName val="打出4電灯契約B1"/>
      <sheetName val="打出4電灯契約B2"/>
      <sheetName val="打出4電灯契約C1"/>
      <sheetName val="打出4電灯契約C2"/>
      <sheetName val="打出5電気代"/>
      <sheetName val="入力換算率データ"/>
      <sheetName val="変圧器データ"/>
      <sheetName val="打出6資料1"/>
      <sheetName val="電灯データ2"/>
      <sheetName val="電灯料金データ"/>
      <sheetName val="分岐データ"/>
      <sheetName val="幹線データ"/>
      <sheetName val="進相ｺﾝﾃﾞﾝｻ"/>
      <sheetName val="電線管"/>
      <sheetName val="その他データ"/>
      <sheetName val="負荷によるケーブルデータ"/>
      <sheetName val="ケーブル径1"/>
      <sheetName val="ケーブル径2"/>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refreshError="1"/>
      <sheetData sheetId="15"/>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refreshError="1"/>
      <sheetData sheetId="30"/>
      <sheetData sheetId="31" refreshError="1"/>
      <sheetData sheetId="32"/>
      <sheetData sheetId="33"/>
      <sheetData sheetId="34"/>
      <sheetData sheetId="35"/>
      <sheetData sheetId="36"/>
      <sheetData sheetId="37"/>
      <sheetData sheetId="38"/>
      <sheetData sheetId="3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搬入・除さし尿性状"/>
      <sheetName val="処理効率一覧表  (4)"/>
      <sheetName val="設計計算書（1節）"/>
      <sheetName val="各設備設計（2節）"/>
      <sheetName val="物質収支"/>
      <sheetName val="水槽実容量計算（標脱）"/>
      <sheetName val="水槽実容量計算 (下水道放流案１)"/>
      <sheetName val="設備,機器リスト"/>
      <sheetName val="脱臭風量計算"/>
      <sheetName val="脱臭風量（2）"/>
      <sheetName val="脱臭風量計算(3)"/>
      <sheetName val="ブロワ室換気"/>
      <sheetName val="Δtﾃﾞｰﾀ集排"/>
      <sheetName val="給排気検討"/>
      <sheetName val="給水計画検討"/>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組合人"/>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ﾘｽﾄ"/>
      <sheetName val="水槽ﾘｽﾄ"/>
      <sheetName val="dataout"/>
      <sheetName val="data"/>
      <sheetName val="凝集原水槽"/>
      <sheetName val="混和槽"/>
      <sheetName val="鉄系凝集剤注入装置"/>
      <sheetName val="酸化剤注入装置"/>
      <sheetName val="混和槽ｱﾙｶﾘ注入装置"/>
      <sheetName val="UF原水槽"/>
      <sheetName val="UFｱﾙｶﾘ注入装置"/>
      <sheetName val="UF膜装置"/>
      <sheetName val="pH調整槽"/>
      <sheetName val="pH調整槽ｱﾙｶﾘ注入装置"/>
      <sheetName val="pH調整槽次亜注入装置"/>
      <sheetName val="UF膜洗浄装置"/>
      <sheetName val="UF膜洗浄排水移送設備"/>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C2" t="str">
            <v>必要容量は、膜装置一台当たりの容量とします。</v>
          </cell>
        </row>
        <row r="4">
          <cell r="C4" t="str">
            <v>必要容量</v>
          </cell>
          <cell r="E4" t="str">
            <v>2</v>
          </cell>
        </row>
        <row r="7">
          <cell r="D7" t="str">
            <v>設計容量</v>
          </cell>
          <cell r="K7" t="str">
            <v>2以上</v>
          </cell>
          <cell r="L7" t="str">
            <v>×1槽</v>
          </cell>
        </row>
        <row r="18">
          <cell r="D18" t="str">
            <v>設計能力</v>
          </cell>
          <cell r="K18" t="str">
            <v>0.2／分</v>
          </cell>
          <cell r="L18" t="str">
            <v>以上×1台</v>
          </cell>
        </row>
      </sheetData>
      <sheetData sheetId="17"/>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ﾘｽﾄ"/>
      <sheetName val="水槽ﾘｽﾄ"/>
      <sheetName val="dataout"/>
      <sheetName val="data"/>
      <sheetName val="凝集原水槽"/>
      <sheetName val="混和槽"/>
      <sheetName val="鉄系凝集剤注入装置"/>
      <sheetName val="酸化剤注入装置"/>
      <sheetName val="混和槽ｱﾙｶﾘ注入装置"/>
      <sheetName val="UF原水槽"/>
      <sheetName val="UFｱﾙｶﾘ注入装置"/>
      <sheetName val="UF膜装置"/>
      <sheetName val="pH調整槽"/>
      <sheetName val="pH調整槽ｱﾙｶﾘ注入装置"/>
      <sheetName val="pH調整槽次亜注入装置"/>
      <sheetName val="UF膜洗浄装置"/>
      <sheetName val="UF膜洗浄排水移送設備"/>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C2" t="str">
            <v>必要容量は、膜装置一台当たりの容量とします。</v>
          </cell>
        </row>
        <row r="4">
          <cell r="C4" t="str">
            <v>必要容量</v>
          </cell>
          <cell r="E4" t="str">
            <v>2</v>
          </cell>
        </row>
        <row r="7">
          <cell r="D7" t="str">
            <v>設計容量</v>
          </cell>
          <cell r="K7" t="str">
            <v>2以上</v>
          </cell>
          <cell r="L7" t="str">
            <v>×1槽</v>
          </cell>
        </row>
        <row r="18">
          <cell r="D18" t="str">
            <v>設計能力</v>
          </cell>
          <cell r="K18" t="str">
            <v>0.2／分</v>
          </cell>
          <cell r="L18" t="str">
            <v>以上×1台</v>
          </cell>
        </row>
      </sheetData>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設定"/>
      <sheetName val="基礎集計"/>
      <sheetName val="基礎計算"/>
      <sheetName val="ｺﾝ集計"/>
      <sheetName val="ｺﾝ一覧"/>
      <sheetName val="ｺﾝ計算"/>
      <sheetName val="防食集計"/>
      <sheetName val="防食一覧"/>
      <sheetName val="防食計算"/>
      <sheetName val="ﾗｯﾌﾟﾙｺﾝ計"/>
      <sheetName val="不要２"/>
      <sheetName val="開口計"/>
      <sheetName val="鉄筋一覧表 "/>
      <sheetName val="鉄筋計算 "/>
      <sheetName val="仕上計"/>
      <sheetName val="仕上計算"/>
      <sheetName val="足場集計"/>
      <sheetName val="足場計算"/>
      <sheetName val="default"/>
    </sheetNames>
    <sheetDataSet>
      <sheetData sheetId="0" refreshError="1">
        <row r="10">
          <cell r="A10">
            <v>10</v>
          </cell>
          <cell r="B10">
            <v>0.56000000000000005</v>
          </cell>
          <cell r="C10">
            <v>0.71</v>
          </cell>
          <cell r="D10">
            <v>3</v>
          </cell>
          <cell r="F10">
            <v>6</v>
          </cell>
        </row>
        <row r="11">
          <cell r="A11">
            <v>13</v>
          </cell>
          <cell r="B11">
            <v>0.995</v>
          </cell>
          <cell r="C11">
            <v>1.27</v>
          </cell>
          <cell r="D11">
            <v>4</v>
          </cell>
          <cell r="F11">
            <v>6</v>
          </cell>
        </row>
        <row r="12">
          <cell r="A12">
            <v>16</v>
          </cell>
          <cell r="B12">
            <v>1.56</v>
          </cell>
          <cell r="C12">
            <v>1.99</v>
          </cell>
          <cell r="D12">
            <v>5</v>
          </cell>
          <cell r="F12">
            <v>6</v>
          </cell>
        </row>
        <row r="13">
          <cell r="A13">
            <v>19</v>
          </cell>
          <cell r="B13">
            <v>2.25</v>
          </cell>
          <cell r="C13">
            <v>2.87</v>
          </cell>
          <cell r="D13">
            <v>6</v>
          </cell>
          <cell r="E13">
            <v>1</v>
          </cell>
          <cell r="F13">
            <v>7</v>
          </cell>
        </row>
        <row r="14">
          <cell r="A14">
            <v>22</v>
          </cell>
          <cell r="B14">
            <v>3.04</v>
          </cell>
          <cell r="C14">
            <v>3.87</v>
          </cell>
          <cell r="D14">
            <v>7</v>
          </cell>
          <cell r="E14">
            <v>1</v>
          </cell>
          <cell r="F14">
            <v>7</v>
          </cell>
        </row>
        <row r="15">
          <cell r="A15">
            <v>25</v>
          </cell>
          <cell r="B15">
            <v>3.98</v>
          </cell>
          <cell r="C15">
            <v>5.07</v>
          </cell>
          <cell r="D15">
            <v>8</v>
          </cell>
          <cell r="E15">
            <v>1</v>
          </cell>
          <cell r="F15">
            <v>7</v>
          </cell>
        </row>
        <row r="16">
          <cell r="A16">
            <v>29</v>
          </cell>
          <cell r="B16">
            <v>5.04</v>
          </cell>
          <cell r="C16">
            <v>6.42</v>
          </cell>
          <cell r="D16">
            <v>9</v>
          </cell>
          <cell r="E16">
            <v>1</v>
          </cell>
          <cell r="F16">
            <v>7</v>
          </cell>
        </row>
      </sheetData>
      <sheetData sheetId="1"/>
      <sheetData sheetId="2"/>
      <sheetData sheetId="3" refreshError="1"/>
      <sheetData sheetId="4" refreshError="1"/>
      <sheetData sheetId="5"/>
      <sheetData sheetId="6" refreshError="1"/>
      <sheetData sheetId="7"/>
      <sheetData sheetId="8"/>
      <sheetData sheetId="9"/>
      <sheetData sheetId="10" refreshError="1"/>
      <sheetData sheetId="11"/>
      <sheetData sheetId="12" refreshError="1"/>
      <sheetData sheetId="13"/>
      <sheetData sheetId="14"/>
      <sheetData sheetId="15"/>
      <sheetData sheetId="16"/>
      <sheetData sheetId="17"/>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種目内訳）"/>
      <sheetName val="経費計算"/>
      <sheetName val="仮設費計算書"/>
      <sheetName val="設計書（ごみ焼却施設）"/>
      <sheetName val="設計書（リサイクル施設）"/>
      <sheetName val="設計書（浸出水）"/>
      <sheetName val="単価一覧表"/>
    </sheetNames>
    <sheetDataSet>
      <sheetData sheetId="0" refreshError="1"/>
      <sheetData sheetId="1" refreshError="1"/>
      <sheetData sheetId="2" refreshError="1"/>
      <sheetData sheetId="3" refreshError="1"/>
      <sheetData sheetId="4" refreshError="1"/>
      <sheetData sheetId="5" refreshError="1"/>
      <sheetData sheetId="6">
        <row r="5">
          <cell r="C5" t="str">
            <v>（特殊作業員）</v>
          </cell>
        </row>
        <row r="7">
          <cell r="C7" t="str">
            <v>（普通作業員）</v>
          </cell>
        </row>
        <row r="9">
          <cell r="C9" t="str">
            <v>（軽作業員）</v>
          </cell>
        </row>
        <row r="11">
          <cell r="C11" t="str">
            <v>（造園工）</v>
          </cell>
        </row>
        <row r="13">
          <cell r="C13" t="str">
            <v>（法面工）</v>
          </cell>
        </row>
        <row r="15">
          <cell r="C15" t="str">
            <v>（とび工）</v>
          </cell>
        </row>
        <row r="17">
          <cell r="C17" t="str">
            <v>（石工）</v>
          </cell>
        </row>
        <row r="19">
          <cell r="C19" t="str">
            <v>（ブロック工）</v>
          </cell>
        </row>
        <row r="21">
          <cell r="C21" t="str">
            <v>（助手）</v>
          </cell>
        </row>
        <row r="23">
          <cell r="C23" t="str">
            <v>（鉄筋工）</v>
          </cell>
        </row>
        <row r="25">
          <cell r="C25" t="str">
            <v>（鉄骨工）</v>
          </cell>
        </row>
        <row r="27">
          <cell r="C27" t="str">
            <v>（塗装工）</v>
          </cell>
        </row>
        <row r="29">
          <cell r="C29" t="str">
            <v>（溶接工）</v>
          </cell>
        </row>
        <row r="31">
          <cell r="C31" t="str">
            <v>（運転手(特殊)）</v>
          </cell>
        </row>
        <row r="33">
          <cell r="C33" t="str">
            <v>（運転手(一般)）</v>
          </cell>
        </row>
        <row r="35">
          <cell r="C35" t="str">
            <v>（潜かん工）</v>
          </cell>
        </row>
        <row r="37">
          <cell r="C37" t="str">
            <v>（潜かん世話役）</v>
          </cell>
        </row>
        <row r="39">
          <cell r="C39" t="str">
            <v>（さく岩工）</v>
          </cell>
        </row>
        <row r="41">
          <cell r="C41" t="str">
            <v>（トンネル特殊工）</v>
          </cell>
        </row>
        <row r="43">
          <cell r="C43" t="str">
            <v>（トンネル作業員）</v>
          </cell>
        </row>
        <row r="45">
          <cell r="C45" t="str">
            <v>（トンネル世話役）</v>
          </cell>
        </row>
        <row r="47">
          <cell r="C47" t="str">
            <v>（橋梁特殊工）</v>
          </cell>
        </row>
        <row r="49">
          <cell r="C49" t="str">
            <v>（橋梁塗装工）</v>
          </cell>
        </row>
        <row r="51">
          <cell r="C51" t="str">
            <v>（橋梁世話役）</v>
          </cell>
        </row>
        <row r="53">
          <cell r="C53" t="str">
            <v>（土木一般世話役）</v>
          </cell>
        </row>
        <row r="55">
          <cell r="C55" t="str">
            <v>（船団長）</v>
          </cell>
        </row>
        <row r="57">
          <cell r="C57" t="str">
            <v>（高級船員）</v>
          </cell>
        </row>
        <row r="59">
          <cell r="C59" t="str">
            <v>（普通船員）</v>
          </cell>
        </row>
        <row r="61">
          <cell r="C61" t="str">
            <v>（潜水世話役）</v>
          </cell>
        </row>
        <row r="63">
          <cell r="C63" t="str">
            <v>（潜水士）</v>
          </cell>
        </row>
        <row r="65">
          <cell r="C65" t="str">
            <v>（潜水連絡員）</v>
          </cell>
        </row>
        <row r="67">
          <cell r="C67" t="str">
            <v>（潜水送気員）</v>
          </cell>
        </row>
        <row r="69">
          <cell r="C69" t="str">
            <v>（山林防砂工）</v>
          </cell>
        </row>
        <row r="71">
          <cell r="C71" t="str">
            <v>（軌道工）</v>
          </cell>
        </row>
        <row r="73">
          <cell r="C73" t="str">
            <v>（型わく工）</v>
          </cell>
        </row>
        <row r="75">
          <cell r="C75" t="str">
            <v>（大工）</v>
          </cell>
        </row>
        <row r="77">
          <cell r="C77" t="str">
            <v>（左官）</v>
          </cell>
        </row>
        <row r="79">
          <cell r="C79" t="str">
            <v>（配管工）</v>
          </cell>
        </row>
        <row r="81">
          <cell r="C81" t="str">
            <v>（はつり工）</v>
          </cell>
        </row>
        <row r="83">
          <cell r="C83" t="str">
            <v>（防水工）</v>
          </cell>
        </row>
        <row r="85">
          <cell r="C85" t="str">
            <v>（板金工）</v>
          </cell>
        </row>
        <row r="87">
          <cell r="C87" t="str">
            <v>（タイル工）</v>
          </cell>
        </row>
        <row r="89">
          <cell r="C89" t="str">
            <v>（サッシ工）</v>
          </cell>
        </row>
        <row r="91">
          <cell r="C91" t="str">
            <v>（屋根ふき工）</v>
          </cell>
        </row>
        <row r="93">
          <cell r="C93" t="str">
            <v>（内装工）</v>
          </cell>
        </row>
        <row r="95">
          <cell r="C95" t="str">
            <v>（ガラス工）</v>
          </cell>
        </row>
        <row r="97">
          <cell r="C97" t="str">
            <v>（交通誘導員）</v>
          </cell>
        </row>
        <row r="99">
          <cell r="C99" t="str">
            <v>（建具工）</v>
          </cell>
        </row>
        <row r="101">
          <cell r="C101" t="str">
            <v>（ダクト工）</v>
          </cell>
        </row>
        <row r="103">
          <cell r="C103" t="str">
            <v>（保温工）</v>
          </cell>
        </row>
        <row r="105">
          <cell r="C105" t="str">
            <v>（建築ブロック工）</v>
          </cell>
        </row>
        <row r="107">
          <cell r="C107" t="str">
            <v>（機械世話役）</v>
          </cell>
        </row>
        <row r="109">
          <cell r="C109" t="str">
            <v>（製作工（橋梁））</v>
          </cell>
        </row>
        <row r="111">
          <cell r="C111" t="str">
            <v>（機械工）</v>
          </cell>
        </row>
        <row r="113">
          <cell r="C113" t="str">
            <v>（電工）</v>
          </cell>
        </row>
        <row r="115">
          <cell r="C115" t="str">
            <v>（設備機械工）</v>
          </cell>
        </row>
        <row r="117">
          <cell r="C117" t="str">
            <v>（主任技師）</v>
          </cell>
        </row>
        <row r="119">
          <cell r="C119" t="str">
            <v>（技師（Ａ））</v>
          </cell>
        </row>
        <row r="121">
          <cell r="C121" t="str">
            <v>（技師（Ｂ））</v>
          </cell>
        </row>
        <row r="123">
          <cell r="C123" t="str">
            <v>（ｴｱﾗｲﾝﾏｽｸｾｯﾄ損料）</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0A503-ADF6-4AB2-A462-830C8E86A677}">
  <dimension ref="A1:S86"/>
  <sheetViews>
    <sheetView showGridLines="0" view="pageBreakPreview" topLeftCell="A53" zoomScale="85" zoomScaleNormal="85" zoomScaleSheetLayoutView="85" workbookViewId="0">
      <selection activeCell="C71" sqref="C71"/>
    </sheetView>
  </sheetViews>
  <sheetFormatPr defaultColWidth="15.140625" defaultRowHeight="23.45" customHeight="1"/>
  <cols>
    <col min="1" max="1" width="1.85546875" style="44" customWidth="1"/>
    <col min="2" max="2" width="7.7109375" style="46" customWidth="1"/>
    <col min="3" max="3" width="11.28515625" style="46" customWidth="1"/>
    <col min="4" max="4" width="5.7109375" style="67" customWidth="1"/>
    <col min="5" max="5" width="41.7109375" style="44" customWidth="1"/>
    <col min="6" max="18" width="14.28515625" style="218" customWidth="1"/>
    <col min="19" max="19" width="30.7109375" style="218" customWidth="1"/>
    <col min="20" max="16384" width="15.140625" style="43"/>
  </cols>
  <sheetData>
    <row r="1" spans="1:19" ht="7.5" hidden="1" customHeight="1">
      <c r="A1" s="36"/>
      <c r="B1" s="37"/>
      <c r="C1" s="37"/>
      <c r="D1" s="38"/>
      <c r="E1" s="36"/>
      <c r="F1" s="39"/>
      <c r="G1" s="39"/>
      <c r="H1" s="40"/>
      <c r="I1" s="41"/>
      <c r="J1" s="41"/>
      <c r="K1" s="41"/>
      <c r="L1" s="41"/>
      <c r="M1" s="41"/>
      <c r="N1" s="41">
        <v>-2</v>
      </c>
      <c r="O1" s="41"/>
      <c r="P1" s="41"/>
      <c r="Q1" s="41"/>
      <c r="R1" s="41"/>
      <c r="S1" s="42"/>
    </row>
    <row r="2" spans="1:19" ht="7.5" customHeight="1">
      <c r="B2" s="44"/>
      <c r="C2" s="44"/>
      <c r="D2" s="509"/>
      <c r="E2" s="509"/>
      <c r="F2" s="509"/>
      <c r="G2" s="437"/>
      <c r="H2" s="45"/>
      <c r="I2" s="45"/>
      <c r="J2" s="45"/>
      <c r="K2" s="44"/>
      <c r="L2" s="44"/>
      <c r="M2" s="45"/>
      <c r="N2" s="45"/>
      <c r="O2" s="45"/>
      <c r="P2" s="45"/>
      <c r="Q2" s="44"/>
      <c r="R2" s="44"/>
      <c r="S2" s="45"/>
    </row>
    <row r="3" spans="1:19" ht="12">
      <c r="C3" s="47"/>
      <c r="D3" s="48"/>
      <c r="E3" s="49"/>
      <c r="F3" s="50"/>
      <c r="G3" s="50"/>
      <c r="H3" s="51"/>
      <c r="I3" s="51"/>
      <c r="J3" s="51"/>
      <c r="K3" s="43"/>
      <c r="L3" s="52"/>
      <c r="M3" s="51"/>
      <c r="N3" s="43"/>
      <c r="O3" s="43"/>
      <c r="P3" s="51"/>
      <c r="Q3" s="43"/>
      <c r="R3" s="52"/>
      <c r="S3" s="358" t="s">
        <v>92</v>
      </c>
    </row>
    <row r="4" spans="1:19" ht="22.9" customHeight="1">
      <c r="B4" s="53" t="s">
        <v>222</v>
      </c>
      <c r="C4" s="54"/>
      <c r="D4" s="55"/>
      <c r="E4" s="56"/>
      <c r="F4" s="57"/>
      <c r="G4" s="57"/>
      <c r="H4" s="58"/>
      <c r="I4" s="58"/>
      <c r="J4" s="58"/>
      <c r="K4" s="58"/>
      <c r="L4" s="58"/>
      <c r="M4" s="58"/>
      <c r="N4" s="58"/>
      <c r="O4" s="58"/>
      <c r="P4" s="58"/>
      <c r="Q4" s="58"/>
      <c r="R4" s="58"/>
      <c r="S4" s="59"/>
    </row>
    <row r="5" spans="1:19" ht="22.9" customHeight="1">
      <c r="B5" s="60" t="s">
        <v>297</v>
      </c>
      <c r="C5" s="61"/>
      <c r="D5" s="62"/>
      <c r="E5" s="61"/>
      <c r="F5" s="63"/>
      <c r="G5" s="63"/>
      <c r="H5" s="63"/>
      <c r="I5" s="63"/>
      <c r="J5" s="63"/>
      <c r="K5" s="64"/>
      <c r="L5" s="64"/>
      <c r="M5" s="63"/>
      <c r="N5" s="65"/>
      <c r="O5" s="65"/>
      <c r="P5" s="63"/>
      <c r="Q5" s="64"/>
      <c r="R5" s="64"/>
      <c r="S5" s="66" t="s">
        <v>17</v>
      </c>
    </row>
    <row r="6" spans="1:19" ht="22.9" customHeight="1">
      <c r="B6" s="495" t="s">
        <v>94</v>
      </c>
      <c r="C6" s="496"/>
      <c r="D6" s="496"/>
      <c r="E6" s="496"/>
      <c r="F6" s="473" t="s">
        <v>324</v>
      </c>
      <c r="G6" s="474"/>
      <c r="H6" s="474"/>
      <c r="I6" s="475"/>
      <c r="J6" s="473" t="s">
        <v>101</v>
      </c>
      <c r="K6" s="474"/>
      <c r="L6" s="474"/>
      <c r="M6" s="474"/>
      <c r="N6" s="474"/>
      <c r="O6" s="474"/>
      <c r="P6" s="474"/>
      <c r="Q6" s="474"/>
      <c r="R6" s="475"/>
      <c r="S6" s="484" t="s">
        <v>20</v>
      </c>
    </row>
    <row r="7" spans="1:19" ht="22.9" customHeight="1">
      <c r="B7" s="497"/>
      <c r="C7" s="498"/>
      <c r="D7" s="498"/>
      <c r="E7" s="498"/>
      <c r="F7" s="471" t="s">
        <v>327</v>
      </c>
      <c r="G7" s="463"/>
      <c r="H7" s="471" t="s">
        <v>21</v>
      </c>
      <c r="I7" s="469" t="s">
        <v>22</v>
      </c>
      <c r="J7" s="466"/>
      <c r="K7" s="468" t="s">
        <v>326</v>
      </c>
      <c r="L7" s="68"/>
      <c r="M7" s="465"/>
      <c r="N7" s="213" t="s">
        <v>111</v>
      </c>
      <c r="O7" s="69"/>
      <c r="P7" s="465"/>
      <c r="Q7" s="213" t="s">
        <v>112</v>
      </c>
      <c r="R7" s="68"/>
      <c r="S7" s="485"/>
    </row>
    <row r="8" spans="1:19" ht="22.9" customHeight="1" thickBot="1">
      <c r="B8" s="499"/>
      <c r="C8" s="500"/>
      <c r="D8" s="500"/>
      <c r="E8" s="500"/>
      <c r="F8" s="472"/>
      <c r="G8" s="464" t="s">
        <v>321</v>
      </c>
      <c r="H8" s="472"/>
      <c r="I8" s="470"/>
      <c r="J8" s="467" t="s">
        <v>325</v>
      </c>
      <c r="K8" s="70" t="s">
        <v>21</v>
      </c>
      <c r="L8" s="71" t="s">
        <v>22</v>
      </c>
      <c r="M8" s="467" t="s">
        <v>325</v>
      </c>
      <c r="N8" s="70" t="s">
        <v>21</v>
      </c>
      <c r="O8" s="71" t="s">
        <v>22</v>
      </c>
      <c r="P8" s="467" t="s">
        <v>325</v>
      </c>
      <c r="Q8" s="70" t="s">
        <v>21</v>
      </c>
      <c r="R8" s="71" t="s">
        <v>22</v>
      </c>
      <c r="S8" s="486"/>
    </row>
    <row r="9" spans="1:19" ht="22.9" customHeight="1" thickTop="1">
      <c r="B9" s="501" t="s">
        <v>95</v>
      </c>
      <c r="C9" s="502"/>
      <c r="D9" s="72">
        <v>1</v>
      </c>
      <c r="E9" s="73" t="s">
        <v>113</v>
      </c>
      <c r="F9" s="74">
        <f t="shared" ref="F9:F17" si="0">SUM(H9:I9)</f>
        <v>0</v>
      </c>
      <c r="G9" s="439"/>
      <c r="H9" s="75">
        <f>SUM(K9,N9,Q9)</f>
        <v>0</v>
      </c>
      <c r="I9" s="76">
        <f>SUM(L9,O9,R9)</f>
        <v>0</v>
      </c>
      <c r="J9" s="77">
        <f>SUM(K9:L9)</f>
        <v>0</v>
      </c>
      <c r="K9" s="75"/>
      <c r="L9" s="76"/>
      <c r="M9" s="74">
        <f>SUM(N9:O9)</f>
        <v>0</v>
      </c>
      <c r="N9" s="78"/>
      <c r="O9" s="76"/>
      <c r="P9" s="77">
        <f>SUM(Q9:R9)</f>
        <v>0</v>
      </c>
      <c r="Q9" s="75"/>
      <c r="R9" s="76"/>
      <c r="S9" s="79"/>
    </row>
    <row r="10" spans="1:19" ht="22.9" customHeight="1">
      <c r="B10" s="489"/>
      <c r="C10" s="490"/>
      <c r="D10" s="80">
        <f>+D9+1</f>
        <v>2</v>
      </c>
      <c r="E10" s="81" t="s">
        <v>114</v>
      </c>
      <c r="F10" s="82">
        <f t="shared" si="0"/>
        <v>0</v>
      </c>
      <c r="G10" s="121"/>
      <c r="H10" s="83">
        <f t="shared" ref="H10:I17" si="1">SUM(K10,N10,Q10)</f>
        <v>0</v>
      </c>
      <c r="I10" s="84">
        <f t="shared" si="1"/>
        <v>0</v>
      </c>
      <c r="J10" s="85">
        <f t="shared" ref="J10:J17" si="2">SUM(K10:L10)</f>
        <v>0</v>
      </c>
      <c r="K10" s="83"/>
      <c r="L10" s="84"/>
      <c r="M10" s="82">
        <f t="shared" ref="M10:M17" si="3">SUM(N10:O10)</f>
        <v>0</v>
      </c>
      <c r="N10" s="86"/>
      <c r="O10" s="84"/>
      <c r="P10" s="85">
        <f t="shared" ref="P10:P44" si="4">SUM(Q10:R10)</f>
        <v>0</v>
      </c>
      <c r="Q10" s="83"/>
      <c r="R10" s="84"/>
      <c r="S10" s="87"/>
    </row>
    <row r="11" spans="1:19" ht="22.9" customHeight="1">
      <c r="B11" s="489"/>
      <c r="C11" s="490"/>
      <c r="D11" s="80">
        <f t="shared" ref="D11:D17" si="5">+D10+1</f>
        <v>3</v>
      </c>
      <c r="E11" s="81" t="s">
        <v>115</v>
      </c>
      <c r="F11" s="82">
        <f t="shared" si="0"/>
        <v>0</v>
      </c>
      <c r="G11" s="121"/>
      <c r="H11" s="83">
        <f t="shared" si="1"/>
        <v>0</v>
      </c>
      <c r="I11" s="84">
        <f t="shared" si="1"/>
        <v>0</v>
      </c>
      <c r="J11" s="85">
        <f t="shared" si="2"/>
        <v>0</v>
      </c>
      <c r="K11" s="83"/>
      <c r="L11" s="84"/>
      <c r="M11" s="82">
        <f t="shared" si="3"/>
        <v>0</v>
      </c>
      <c r="N11" s="86"/>
      <c r="O11" s="84"/>
      <c r="P11" s="85">
        <f t="shared" si="4"/>
        <v>0</v>
      </c>
      <c r="Q11" s="83"/>
      <c r="R11" s="84"/>
      <c r="S11" s="87"/>
    </row>
    <row r="12" spans="1:19" ht="22.9" customHeight="1">
      <c r="B12" s="489"/>
      <c r="C12" s="490"/>
      <c r="D12" s="80">
        <f t="shared" si="5"/>
        <v>4</v>
      </c>
      <c r="E12" s="81" t="s">
        <v>107</v>
      </c>
      <c r="F12" s="82">
        <f t="shared" si="0"/>
        <v>0</v>
      </c>
      <c r="G12" s="121"/>
      <c r="H12" s="83">
        <f t="shared" si="1"/>
        <v>0</v>
      </c>
      <c r="I12" s="84">
        <f t="shared" si="1"/>
        <v>0</v>
      </c>
      <c r="J12" s="85">
        <f t="shared" si="2"/>
        <v>0</v>
      </c>
      <c r="K12" s="83"/>
      <c r="L12" s="84"/>
      <c r="M12" s="82">
        <f t="shared" si="3"/>
        <v>0</v>
      </c>
      <c r="N12" s="86"/>
      <c r="O12" s="84"/>
      <c r="P12" s="85">
        <f t="shared" si="4"/>
        <v>0</v>
      </c>
      <c r="Q12" s="83"/>
      <c r="R12" s="84"/>
      <c r="S12" s="87"/>
    </row>
    <row r="13" spans="1:19" ht="22.9" customHeight="1">
      <c r="B13" s="489"/>
      <c r="C13" s="490"/>
      <c r="D13" s="80">
        <f t="shared" si="5"/>
        <v>5</v>
      </c>
      <c r="E13" s="81" t="s">
        <v>116</v>
      </c>
      <c r="F13" s="82">
        <f t="shared" si="0"/>
        <v>0</v>
      </c>
      <c r="G13" s="121"/>
      <c r="H13" s="83">
        <f t="shared" si="1"/>
        <v>0</v>
      </c>
      <c r="I13" s="84">
        <f t="shared" si="1"/>
        <v>0</v>
      </c>
      <c r="J13" s="85">
        <f t="shared" si="2"/>
        <v>0</v>
      </c>
      <c r="K13" s="83"/>
      <c r="L13" s="84"/>
      <c r="M13" s="82">
        <f t="shared" si="3"/>
        <v>0</v>
      </c>
      <c r="N13" s="86"/>
      <c r="O13" s="84"/>
      <c r="P13" s="85">
        <f t="shared" si="4"/>
        <v>0</v>
      </c>
      <c r="Q13" s="83"/>
      <c r="R13" s="84"/>
      <c r="S13" s="87"/>
    </row>
    <row r="14" spans="1:19" ht="22.9" customHeight="1">
      <c r="B14" s="489"/>
      <c r="C14" s="490"/>
      <c r="D14" s="80">
        <f t="shared" si="5"/>
        <v>6</v>
      </c>
      <c r="E14" s="88" t="s">
        <v>304</v>
      </c>
      <c r="F14" s="89">
        <f t="shared" si="0"/>
        <v>0</v>
      </c>
      <c r="G14" s="166"/>
      <c r="H14" s="90">
        <f t="shared" si="1"/>
        <v>0</v>
      </c>
      <c r="I14" s="91">
        <f t="shared" si="1"/>
        <v>0</v>
      </c>
      <c r="J14" s="92">
        <f t="shared" si="2"/>
        <v>0</v>
      </c>
      <c r="K14" s="90"/>
      <c r="L14" s="91"/>
      <c r="M14" s="89">
        <f t="shared" si="3"/>
        <v>0</v>
      </c>
      <c r="N14" s="93"/>
      <c r="O14" s="91"/>
      <c r="P14" s="92">
        <f t="shared" si="4"/>
        <v>0</v>
      </c>
      <c r="Q14" s="90"/>
      <c r="R14" s="91"/>
      <c r="S14" s="87"/>
    </row>
    <row r="15" spans="1:19" ht="22.9" customHeight="1">
      <c r="B15" s="489"/>
      <c r="C15" s="490"/>
      <c r="D15" s="80">
        <f>+D14+1</f>
        <v>7</v>
      </c>
      <c r="E15" s="88" t="s">
        <v>108</v>
      </c>
      <c r="F15" s="89">
        <f t="shared" si="0"/>
        <v>0</v>
      </c>
      <c r="G15" s="166"/>
      <c r="H15" s="90">
        <f t="shared" si="1"/>
        <v>0</v>
      </c>
      <c r="I15" s="91">
        <f t="shared" si="1"/>
        <v>0</v>
      </c>
      <c r="J15" s="92">
        <f t="shared" si="2"/>
        <v>0</v>
      </c>
      <c r="K15" s="90"/>
      <c r="L15" s="91"/>
      <c r="M15" s="89">
        <f t="shared" si="3"/>
        <v>0</v>
      </c>
      <c r="N15" s="93"/>
      <c r="O15" s="91"/>
      <c r="P15" s="92">
        <f t="shared" si="4"/>
        <v>0</v>
      </c>
      <c r="Q15" s="90"/>
      <c r="R15" s="91"/>
      <c r="S15" s="87"/>
    </row>
    <row r="16" spans="1:19" ht="22.9" customHeight="1">
      <c r="B16" s="489"/>
      <c r="C16" s="490"/>
      <c r="D16" s="80">
        <f t="shared" si="5"/>
        <v>8</v>
      </c>
      <c r="E16" s="88" t="s">
        <v>109</v>
      </c>
      <c r="F16" s="89">
        <f t="shared" si="0"/>
        <v>0</v>
      </c>
      <c r="G16" s="166"/>
      <c r="H16" s="90">
        <f t="shared" si="1"/>
        <v>0</v>
      </c>
      <c r="I16" s="91">
        <f t="shared" si="1"/>
        <v>0</v>
      </c>
      <c r="J16" s="92">
        <f t="shared" si="2"/>
        <v>0</v>
      </c>
      <c r="K16" s="90"/>
      <c r="L16" s="91"/>
      <c r="M16" s="89">
        <f t="shared" si="3"/>
        <v>0</v>
      </c>
      <c r="N16" s="93"/>
      <c r="O16" s="91"/>
      <c r="P16" s="92">
        <f t="shared" si="4"/>
        <v>0</v>
      </c>
      <c r="Q16" s="90"/>
      <c r="R16" s="91"/>
      <c r="S16" s="95"/>
    </row>
    <row r="17" spans="1:19" ht="22.9" customHeight="1">
      <c r="B17" s="489"/>
      <c r="C17" s="490"/>
      <c r="D17" s="96">
        <f t="shared" si="5"/>
        <v>9</v>
      </c>
      <c r="E17" s="97" t="s">
        <v>110</v>
      </c>
      <c r="F17" s="98">
        <f t="shared" si="0"/>
        <v>0</v>
      </c>
      <c r="G17" s="123"/>
      <c r="H17" s="99">
        <f t="shared" si="1"/>
        <v>0</v>
      </c>
      <c r="I17" s="100">
        <f t="shared" si="1"/>
        <v>0</v>
      </c>
      <c r="J17" s="101">
        <f t="shared" si="2"/>
        <v>0</v>
      </c>
      <c r="K17" s="99"/>
      <c r="L17" s="100"/>
      <c r="M17" s="98">
        <f t="shared" si="3"/>
        <v>0</v>
      </c>
      <c r="N17" s="102"/>
      <c r="O17" s="100"/>
      <c r="P17" s="101">
        <f t="shared" si="4"/>
        <v>0</v>
      </c>
      <c r="Q17" s="99"/>
      <c r="R17" s="100"/>
      <c r="S17" s="103"/>
    </row>
    <row r="18" spans="1:19" ht="22.9" customHeight="1">
      <c r="A18" s="104"/>
      <c r="B18" s="491"/>
      <c r="C18" s="492"/>
      <c r="D18" s="493" t="s">
        <v>23</v>
      </c>
      <c r="E18" s="503"/>
      <c r="F18" s="105">
        <f>SUM(F9:F17)</f>
        <v>0</v>
      </c>
      <c r="G18" s="151">
        <f>SUM(G9:G17)</f>
        <v>0</v>
      </c>
      <c r="H18" s="106">
        <f>SUM(H9:H17)</f>
        <v>0</v>
      </c>
      <c r="I18" s="107">
        <f t="shared" ref="I18:R18" si="6">SUM(I9:I17)</f>
        <v>0</v>
      </c>
      <c r="J18" s="108">
        <f t="shared" si="6"/>
        <v>0</v>
      </c>
      <c r="K18" s="106">
        <f t="shared" si="6"/>
        <v>0</v>
      </c>
      <c r="L18" s="107">
        <f t="shared" si="6"/>
        <v>0</v>
      </c>
      <c r="M18" s="105">
        <f t="shared" si="6"/>
        <v>0</v>
      </c>
      <c r="N18" s="109">
        <f t="shared" si="6"/>
        <v>0</v>
      </c>
      <c r="O18" s="107">
        <f t="shared" si="6"/>
        <v>0</v>
      </c>
      <c r="P18" s="108">
        <f t="shared" si="6"/>
        <v>0</v>
      </c>
      <c r="Q18" s="106">
        <f t="shared" si="6"/>
        <v>0</v>
      </c>
      <c r="R18" s="107">
        <f t="shared" si="6"/>
        <v>0</v>
      </c>
      <c r="S18" s="110"/>
    </row>
    <row r="19" spans="1:19" ht="22.9" customHeight="1">
      <c r="B19" s="487" t="s">
        <v>102</v>
      </c>
      <c r="C19" s="504"/>
      <c r="D19" s="111">
        <v>1</v>
      </c>
      <c r="E19" s="112" t="s">
        <v>24</v>
      </c>
      <c r="F19" s="113">
        <f t="shared" ref="F19:F26" si="7">SUM(H19:I19)</f>
        <v>0</v>
      </c>
      <c r="G19" s="113"/>
      <c r="H19" s="114">
        <f>SUM(K19,N19,Q19)</f>
        <v>0</v>
      </c>
      <c r="I19" s="115">
        <f>SUM(L19,O19,R19)</f>
        <v>0</v>
      </c>
      <c r="J19" s="116">
        <f>SUM(K19:L19)</f>
        <v>0</v>
      </c>
      <c r="K19" s="114"/>
      <c r="L19" s="115"/>
      <c r="M19" s="117">
        <f>SUM(N19:O19)</f>
        <v>0</v>
      </c>
      <c r="N19" s="118"/>
      <c r="O19" s="115"/>
      <c r="P19" s="116">
        <f t="shared" si="4"/>
        <v>0</v>
      </c>
      <c r="Q19" s="114"/>
      <c r="R19" s="115"/>
      <c r="S19" s="119"/>
    </row>
    <row r="20" spans="1:19" ht="22.9" customHeight="1">
      <c r="B20" s="505"/>
      <c r="C20" s="506"/>
      <c r="D20" s="80">
        <f>+D19+1</f>
        <v>2</v>
      </c>
      <c r="E20" s="120" t="s">
        <v>25</v>
      </c>
      <c r="F20" s="121">
        <f t="shared" si="7"/>
        <v>0</v>
      </c>
      <c r="G20" s="121"/>
      <c r="H20" s="83">
        <f t="shared" ref="H20:I26" si="8">SUM(K20,N20,Q20)</f>
        <v>0</v>
      </c>
      <c r="I20" s="84">
        <f t="shared" si="8"/>
        <v>0</v>
      </c>
      <c r="J20" s="85">
        <f t="shared" ref="J20:J26" si="9">SUM(K20:L20)</f>
        <v>0</v>
      </c>
      <c r="K20" s="83"/>
      <c r="L20" s="84"/>
      <c r="M20" s="82">
        <f t="shared" ref="M20:M26" si="10">SUM(N20:O20)</f>
        <v>0</v>
      </c>
      <c r="N20" s="86"/>
      <c r="O20" s="84"/>
      <c r="P20" s="85">
        <f t="shared" si="4"/>
        <v>0</v>
      </c>
      <c r="Q20" s="83"/>
      <c r="R20" s="84"/>
      <c r="S20" s="87"/>
    </row>
    <row r="21" spans="1:19" ht="22.9" customHeight="1">
      <c r="B21" s="505"/>
      <c r="C21" s="506"/>
      <c r="D21" s="80">
        <f t="shared" ref="D21:D26" si="11">+D20+1</f>
        <v>3</v>
      </c>
      <c r="E21" s="120" t="s">
        <v>26</v>
      </c>
      <c r="F21" s="121">
        <f t="shared" si="7"/>
        <v>0</v>
      </c>
      <c r="G21" s="121"/>
      <c r="H21" s="83">
        <f t="shared" si="8"/>
        <v>0</v>
      </c>
      <c r="I21" s="84">
        <f t="shared" si="8"/>
        <v>0</v>
      </c>
      <c r="J21" s="85">
        <f t="shared" si="9"/>
        <v>0</v>
      </c>
      <c r="K21" s="83"/>
      <c r="L21" s="84"/>
      <c r="M21" s="82">
        <f t="shared" si="10"/>
        <v>0</v>
      </c>
      <c r="N21" s="86"/>
      <c r="O21" s="84"/>
      <c r="P21" s="85">
        <f t="shared" si="4"/>
        <v>0</v>
      </c>
      <c r="Q21" s="83"/>
      <c r="R21" s="84"/>
      <c r="S21" s="87"/>
    </row>
    <row r="22" spans="1:19" ht="22.9" customHeight="1">
      <c r="B22" s="505"/>
      <c r="C22" s="506"/>
      <c r="D22" s="80">
        <f t="shared" si="11"/>
        <v>4</v>
      </c>
      <c r="E22" s="120" t="s">
        <v>27</v>
      </c>
      <c r="F22" s="121">
        <f t="shared" si="7"/>
        <v>0</v>
      </c>
      <c r="G22" s="121"/>
      <c r="H22" s="83">
        <f t="shared" si="8"/>
        <v>0</v>
      </c>
      <c r="I22" s="84">
        <f t="shared" si="8"/>
        <v>0</v>
      </c>
      <c r="J22" s="85">
        <f t="shared" si="9"/>
        <v>0</v>
      </c>
      <c r="K22" s="83"/>
      <c r="L22" s="84"/>
      <c r="M22" s="82">
        <f t="shared" si="10"/>
        <v>0</v>
      </c>
      <c r="N22" s="86"/>
      <c r="O22" s="84"/>
      <c r="P22" s="85">
        <f t="shared" si="4"/>
        <v>0</v>
      </c>
      <c r="Q22" s="83"/>
      <c r="R22" s="84"/>
      <c r="S22" s="87"/>
    </row>
    <row r="23" spans="1:19" ht="22.9" customHeight="1">
      <c r="B23" s="505"/>
      <c r="C23" s="506"/>
      <c r="D23" s="80">
        <f t="shared" si="11"/>
        <v>5</v>
      </c>
      <c r="E23" s="120" t="s">
        <v>28</v>
      </c>
      <c r="F23" s="121">
        <f t="shared" si="7"/>
        <v>0</v>
      </c>
      <c r="G23" s="121"/>
      <c r="H23" s="83">
        <f t="shared" si="8"/>
        <v>0</v>
      </c>
      <c r="I23" s="84">
        <f t="shared" si="8"/>
        <v>0</v>
      </c>
      <c r="J23" s="85">
        <f t="shared" si="9"/>
        <v>0</v>
      </c>
      <c r="K23" s="83"/>
      <c r="L23" s="84"/>
      <c r="M23" s="82">
        <f t="shared" si="10"/>
        <v>0</v>
      </c>
      <c r="N23" s="86"/>
      <c r="O23" s="84"/>
      <c r="P23" s="85">
        <f t="shared" si="4"/>
        <v>0</v>
      </c>
      <c r="Q23" s="83"/>
      <c r="R23" s="84"/>
      <c r="S23" s="87"/>
    </row>
    <row r="24" spans="1:19" ht="22.9" customHeight="1">
      <c r="B24" s="505"/>
      <c r="C24" s="506"/>
      <c r="D24" s="80">
        <f t="shared" si="11"/>
        <v>6</v>
      </c>
      <c r="E24" s="120" t="s">
        <v>37</v>
      </c>
      <c r="F24" s="121">
        <f t="shared" si="7"/>
        <v>0</v>
      </c>
      <c r="G24" s="121"/>
      <c r="H24" s="83">
        <f t="shared" si="8"/>
        <v>0</v>
      </c>
      <c r="I24" s="84">
        <f t="shared" si="8"/>
        <v>0</v>
      </c>
      <c r="J24" s="85">
        <f t="shared" si="9"/>
        <v>0</v>
      </c>
      <c r="K24" s="83"/>
      <c r="L24" s="84"/>
      <c r="M24" s="82">
        <f t="shared" si="10"/>
        <v>0</v>
      </c>
      <c r="N24" s="86"/>
      <c r="O24" s="84"/>
      <c r="P24" s="85">
        <f t="shared" si="4"/>
        <v>0</v>
      </c>
      <c r="Q24" s="83"/>
      <c r="R24" s="84"/>
      <c r="S24" s="87"/>
    </row>
    <row r="25" spans="1:19" ht="22.9" customHeight="1">
      <c r="B25" s="505"/>
      <c r="C25" s="506"/>
      <c r="D25" s="80">
        <f t="shared" si="11"/>
        <v>7</v>
      </c>
      <c r="E25" s="120" t="s">
        <v>29</v>
      </c>
      <c r="F25" s="121">
        <f t="shared" si="7"/>
        <v>0</v>
      </c>
      <c r="G25" s="121"/>
      <c r="H25" s="83">
        <f t="shared" si="8"/>
        <v>0</v>
      </c>
      <c r="I25" s="84">
        <f t="shared" si="8"/>
        <v>0</v>
      </c>
      <c r="J25" s="85">
        <f t="shared" si="9"/>
        <v>0</v>
      </c>
      <c r="K25" s="83"/>
      <c r="L25" s="84"/>
      <c r="M25" s="82">
        <f t="shared" si="10"/>
        <v>0</v>
      </c>
      <c r="N25" s="86"/>
      <c r="O25" s="84"/>
      <c r="P25" s="85">
        <f t="shared" si="4"/>
        <v>0</v>
      </c>
      <c r="Q25" s="83"/>
      <c r="R25" s="84"/>
      <c r="S25" s="87"/>
    </row>
    <row r="26" spans="1:19" ht="22.9" customHeight="1">
      <c r="B26" s="505"/>
      <c r="C26" s="506"/>
      <c r="D26" s="96">
        <f t="shared" si="11"/>
        <v>8</v>
      </c>
      <c r="E26" s="122" t="s">
        <v>41</v>
      </c>
      <c r="F26" s="123">
        <f t="shared" si="7"/>
        <v>0</v>
      </c>
      <c r="G26" s="123"/>
      <c r="H26" s="99">
        <f t="shared" si="8"/>
        <v>0</v>
      </c>
      <c r="I26" s="100">
        <f t="shared" si="8"/>
        <v>0</v>
      </c>
      <c r="J26" s="101">
        <f t="shared" si="9"/>
        <v>0</v>
      </c>
      <c r="K26" s="99"/>
      <c r="L26" s="100"/>
      <c r="M26" s="98">
        <f t="shared" si="10"/>
        <v>0</v>
      </c>
      <c r="N26" s="102"/>
      <c r="O26" s="100"/>
      <c r="P26" s="101">
        <f t="shared" si="4"/>
        <v>0</v>
      </c>
      <c r="Q26" s="99"/>
      <c r="R26" s="100"/>
      <c r="S26" s="103"/>
    </row>
    <row r="27" spans="1:19" ht="22.9" customHeight="1">
      <c r="A27" s="104"/>
      <c r="B27" s="507"/>
      <c r="C27" s="508"/>
      <c r="D27" s="493" t="s">
        <v>23</v>
      </c>
      <c r="E27" s="503"/>
      <c r="F27" s="124">
        <f>SUM(F19:F26)</f>
        <v>0</v>
      </c>
      <c r="G27" s="124">
        <f>SUM(G19:G26)</f>
        <v>0</v>
      </c>
      <c r="H27" s="125">
        <f t="shared" ref="H27:R27" si="12">SUM(H19:H26)</f>
        <v>0</v>
      </c>
      <c r="I27" s="126">
        <f t="shared" si="12"/>
        <v>0</v>
      </c>
      <c r="J27" s="127">
        <f t="shared" si="12"/>
        <v>0</v>
      </c>
      <c r="K27" s="125">
        <f t="shared" si="12"/>
        <v>0</v>
      </c>
      <c r="L27" s="126">
        <f t="shared" si="12"/>
        <v>0</v>
      </c>
      <c r="M27" s="110">
        <f t="shared" si="12"/>
        <v>0</v>
      </c>
      <c r="N27" s="128">
        <f t="shared" si="12"/>
        <v>0</v>
      </c>
      <c r="O27" s="126">
        <f t="shared" si="12"/>
        <v>0</v>
      </c>
      <c r="P27" s="127">
        <f t="shared" si="12"/>
        <v>0</v>
      </c>
      <c r="Q27" s="125">
        <f t="shared" si="12"/>
        <v>0</v>
      </c>
      <c r="R27" s="126">
        <f t="shared" si="12"/>
        <v>0</v>
      </c>
      <c r="S27" s="110"/>
    </row>
    <row r="28" spans="1:19" ht="22.9" customHeight="1">
      <c r="A28" s="104"/>
      <c r="B28" s="487" t="s">
        <v>103</v>
      </c>
      <c r="C28" s="488"/>
      <c r="D28" s="129">
        <v>1</v>
      </c>
      <c r="E28" s="130" t="s">
        <v>30</v>
      </c>
      <c r="F28" s="113">
        <f>SUM(H28:I28)</f>
        <v>0</v>
      </c>
      <c r="G28" s="113"/>
      <c r="H28" s="114">
        <f>SUM(K28,N28,Q28)</f>
        <v>0</v>
      </c>
      <c r="I28" s="115">
        <f>SUM(L28,O28,R28)</f>
        <v>0</v>
      </c>
      <c r="J28" s="116">
        <f>SUM(K28:L28)</f>
        <v>0</v>
      </c>
      <c r="K28" s="114"/>
      <c r="L28" s="115"/>
      <c r="M28" s="117">
        <f>SUM(N28:O28)</f>
        <v>0</v>
      </c>
      <c r="N28" s="118"/>
      <c r="O28" s="115"/>
      <c r="P28" s="116">
        <f t="shared" si="4"/>
        <v>0</v>
      </c>
      <c r="Q28" s="114"/>
      <c r="R28" s="115"/>
      <c r="S28" s="119"/>
    </row>
    <row r="29" spans="1:19" ht="22.9" customHeight="1">
      <c r="A29" s="104"/>
      <c r="B29" s="489"/>
      <c r="C29" s="490"/>
      <c r="D29" s="80">
        <f t="shared" ref="D29:D30" si="13">+D28+1</f>
        <v>2</v>
      </c>
      <c r="E29" s="131" t="s">
        <v>16</v>
      </c>
      <c r="F29" s="132">
        <f>SUM(H29:I29)</f>
        <v>0</v>
      </c>
      <c r="G29" s="132"/>
      <c r="H29" s="133">
        <f t="shared" ref="H29:I30" si="14">SUM(K29,N29,Q29)</f>
        <v>0</v>
      </c>
      <c r="I29" s="134">
        <f t="shared" si="14"/>
        <v>0</v>
      </c>
      <c r="J29" s="135">
        <f t="shared" ref="J29:J30" si="15">SUM(K29:L29)</f>
        <v>0</v>
      </c>
      <c r="K29" s="133"/>
      <c r="L29" s="134"/>
      <c r="M29" s="136">
        <f t="shared" ref="M29:M30" si="16">SUM(N29:O29)</f>
        <v>0</v>
      </c>
      <c r="N29" s="137"/>
      <c r="O29" s="134"/>
      <c r="P29" s="135">
        <f t="shared" si="4"/>
        <v>0</v>
      </c>
      <c r="Q29" s="133"/>
      <c r="R29" s="134"/>
      <c r="S29" s="138"/>
    </row>
    <row r="30" spans="1:19" ht="22.9" customHeight="1">
      <c r="A30" s="104"/>
      <c r="B30" s="489"/>
      <c r="C30" s="490"/>
      <c r="D30" s="96">
        <f t="shared" si="13"/>
        <v>3</v>
      </c>
      <c r="E30" s="139" t="s">
        <v>40</v>
      </c>
      <c r="F30" s="123">
        <f>SUM(H30:I30)</f>
        <v>0</v>
      </c>
      <c r="G30" s="123"/>
      <c r="H30" s="99">
        <f t="shared" si="14"/>
        <v>0</v>
      </c>
      <c r="I30" s="100">
        <f t="shared" si="14"/>
        <v>0</v>
      </c>
      <c r="J30" s="101">
        <f t="shared" si="15"/>
        <v>0</v>
      </c>
      <c r="K30" s="99"/>
      <c r="L30" s="100"/>
      <c r="M30" s="98">
        <f t="shared" si="16"/>
        <v>0</v>
      </c>
      <c r="N30" s="102"/>
      <c r="O30" s="100"/>
      <c r="P30" s="101">
        <f t="shared" si="4"/>
        <v>0</v>
      </c>
      <c r="Q30" s="99"/>
      <c r="R30" s="100"/>
      <c r="S30" s="103"/>
    </row>
    <row r="31" spans="1:19" ht="22.9" customHeight="1">
      <c r="A31" s="104"/>
      <c r="B31" s="491"/>
      <c r="C31" s="492"/>
      <c r="D31" s="493" t="s">
        <v>23</v>
      </c>
      <c r="E31" s="503"/>
      <c r="F31" s="124">
        <f>SUM(F28:F30)</f>
        <v>0</v>
      </c>
      <c r="G31" s="124">
        <f>SUM(G28:G30)</f>
        <v>0</v>
      </c>
      <c r="H31" s="124">
        <f t="shared" ref="H31:R31" si="17">SUM(H28:H30)</f>
        <v>0</v>
      </c>
      <c r="I31" s="140">
        <f>SUM(I28:I30)</f>
        <v>0</v>
      </c>
      <c r="J31" s="124">
        <f>SUM(J28:J30)</f>
        <v>0</v>
      </c>
      <c r="K31" s="124">
        <f>SUM(K28:K30)</f>
        <v>0</v>
      </c>
      <c r="L31" s="140">
        <f t="shared" si="17"/>
        <v>0</v>
      </c>
      <c r="M31" s="124">
        <f t="shared" si="17"/>
        <v>0</v>
      </c>
      <c r="N31" s="124">
        <f t="shared" si="17"/>
        <v>0</v>
      </c>
      <c r="O31" s="140">
        <f t="shared" si="17"/>
        <v>0</v>
      </c>
      <c r="P31" s="124">
        <f t="shared" si="17"/>
        <v>0</v>
      </c>
      <c r="Q31" s="124">
        <f t="shared" si="17"/>
        <v>0</v>
      </c>
      <c r="R31" s="140">
        <f t="shared" si="17"/>
        <v>0</v>
      </c>
      <c r="S31" s="110"/>
    </row>
    <row r="32" spans="1:19" ht="22.9" customHeight="1">
      <c r="B32" s="487" t="s">
        <v>105</v>
      </c>
      <c r="C32" s="488"/>
      <c r="D32" s="129">
        <v>1</v>
      </c>
      <c r="E32" s="141" t="s">
        <v>39</v>
      </c>
      <c r="F32" s="113">
        <f t="shared" ref="F32:F38" si="18">SUM(H32:I32)</f>
        <v>0</v>
      </c>
      <c r="G32" s="113"/>
      <c r="H32" s="114">
        <f>SUM(K32,N32,Q32)</f>
        <v>0</v>
      </c>
      <c r="I32" s="115">
        <f>SUM(L32,O32,R32)</f>
        <v>0</v>
      </c>
      <c r="J32" s="116">
        <f>SUM(K32:L32)</f>
        <v>0</v>
      </c>
      <c r="K32" s="114">
        <f>SUM(K33:K37)</f>
        <v>0</v>
      </c>
      <c r="L32" s="115">
        <f>SUM(L33:L37)</f>
        <v>0</v>
      </c>
      <c r="M32" s="117">
        <f>SUM(N32:O32)</f>
        <v>0</v>
      </c>
      <c r="N32" s="118">
        <f>SUM(N33:N37)</f>
        <v>0</v>
      </c>
      <c r="O32" s="115">
        <f>SUM(O33:O37)</f>
        <v>0</v>
      </c>
      <c r="P32" s="116">
        <f t="shared" si="4"/>
        <v>0</v>
      </c>
      <c r="Q32" s="114">
        <f>+SUM(Q33:Q37)</f>
        <v>0</v>
      </c>
      <c r="R32" s="115">
        <f>+SUM(R33:R37)</f>
        <v>0</v>
      </c>
      <c r="S32" s="119"/>
    </row>
    <row r="33" spans="1:19" ht="22.9" customHeight="1">
      <c r="B33" s="489"/>
      <c r="C33" s="490"/>
      <c r="D33" s="80"/>
      <c r="E33" s="142" t="s">
        <v>72</v>
      </c>
      <c r="F33" s="143">
        <f t="shared" si="18"/>
        <v>0</v>
      </c>
      <c r="G33" s="143"/>
      <c r="H33" s="144">
        <f t="shared" ref="H33:I38" si="19">SUM(K33,N33,Q33)</f>
        <v>0</v>
      </c>
      <c r="I33" s="145">
        <f t="shared" si="19"/>
        <v>0</v>
      </c>
      <c r="J33" s="146">
        <f t="shared" ref="J33:J38" si="20">SUM(K33:L33)</f>
        <v>0</v>
      </c>
      <c r="K33" s="144"/>
      <c r="L33" s="145"/>
      <c r="M33" s="147">
        <f t="shared" ref="M33:M38" si="21">SUM(N33:O33)</f>
        <v>0</v>
      </c>
      <c r="N33" s="148"/>
      <c r="O33" s="145"/>
      <c r="P33" s="146">
        <f t="shared" si="4"/>
        <v>0</v>
      </c>
      <c r="Q33" s="144"/>
      <c r="R33" s="145"/>
      <c r="S33" s="149"/>
    </row>
    <row r="34" spans="1:19" ht="22.9" customHeight="1">
      <c r="B34" s="489"/>
      <c r="C34" s="490"/>
      <c r="D34" s="80"/>
      <c r="E34" s="94" t="s">
        <v>120</v>
      </c>
      <c r="F34" s="143">
        <f t="shared" si="18"/>
        <v>0</v>
      </c>
      <c r="G34" s="143"/>
      <c r="H34" s="144">
        <f t="shared" si="19"/>
        <v>0</v>
      </c>
      <c r="I34" s="145">
        <f t="shared" si="19"/>
        <v>0</v>
      </c>
      <c r="J34" s="146">
        <f t="shared" si="20"/>
        <v>0</v>
      </c>
      <c r="K34" s="144"/>
      <c r="L34" s="145"/>
      <c r="M34" s="147">
        <f t="shared" si="21"/>
        <v>0</v>
      </c>
      <c r="N34" s="148"/>
      <c r="O34" s="145"/>
      <c r="P34" s="146">
        <f t="shared" si="4"/>
        <v>0</v>
      </c>
      <c r="Q34" s="144"/>
      <c r="R34" s="145"/>
      <c r="S34" s="149"/>
    </row>
    <row r="35" spans="1:19" ht="22.9" customHeight="1">
      <c r="B35" s="489"/>
      <c r="C35" s="490"/>
      <c r="D35" s="80"/>
      <c r="E35" s="94" t="s">
        <v>117</v>
      </c>
      <c r="F35" s="143">
        <f t="shared" si="18"/>
        <v>0</v>
      </c>
      <c r="G35" s="143"/>
      <c r="H35" s="144">
        <f t="shared" si="19"/>
        <v>0</v>
      </c>
      <c r="I35" s="145">
        <f t="shared" si="19"/>
        <v>0</v>
      </c>
      <c r="J35" s="146">
        <f t="shared" si="20"/>
        <v>0</v>
      </c>
      <c r="K35" s="144"/>
      <c r="L35" s="145"/>
      <c r="M35" s="147">
        <f t="shared" si="21"/>
        <v>0</v>
      </c>
      <c r="N35" s="148"/>
      <c r="O35" s="145"/>
      <c r="P35" s="146">
        <f t="shared" si="4"/>
        <v>0</v>
      </c>
      <c r="Q35" s="144"/>
      <c r="R35" s="145"/>
      <c r="S35" s="149"/>
    </row>
    <row r="36" spans="1:19" ht="22.9" customHeight="1">
      <c r="B36" s="489"/>
      <c r="C36" s="490"/>
      <c r="D36" s="80"/>
      <c r="E36" s="94" t="s">
        <v>118</v>
      </c>
      <c r="F36" s="143">
        <f t="shared" si="18"/>
        <v>0</v>
      </c>
      <c r="G36" s="143"/>
      <c r="H36" s="144">
        <f t="shared" si="19"/>
        <v>0</v>
      </c>
      <c r="I36" s="145">
        <f t="shared" si="19"/>
        <v>0</v>
      </c>
      <c r="J36" s="146">
        <f t="shared" si="20"/>
        <v>0</v>
      </c>
      <c r="K36" s="144"/>
      <c r="L36" s="145"/>
      <c r="M36" s="147">
        <f t="shared" si="21"/>
        <v>0</v>
      </c>
      <c r="N36" s="148"/>
      <c r="O36" s="145"/>
      <c r="P36" s="146">
        <f t="shared" si="4"/>
        <v>0</v>
      </c>
      <c r="Q36" s="144"/>
      <c r="R36" s="145"/>
      <c r="S36" s="149"/>
    </row>
    <row r="37" spans="1:19" ht="22.9" customHeight="1">
      <c r="B37" s="489"/>
      <c r="C37" s="490"/>
      <c r="D37" s="80"/>
      <c r="E37" s="150" t="s">
        <v>119</v>
      </c>
      <c r="F37" s="143">
        <f t="shared" si="18"/>
        <v>0</v>
      </c>
      <c r="G37" s="143"/>
      <c r="H37" s="144">
        <f t="shared" si="19"/>
        <v>0</v>
      </c>
      <c r="I37" s="145">
        <f t="shared" si="19"/>
        <v>0</v>
      </c>
      <c r="J37" s="146">
        <f t="shared" si="20"/>
        <v>0</v>
      </c>
      <c r="K37" s="144"/>
      <c r="L37" s="145"/>
      <c r="M37" s="147">
        <f t="shared" si="21"/>
        <v>0</v>
      </c>
      <c r="N37" s="148"/>
      <c r="O37" s="145"/>
      <c r="P37" s="146">
        <f t="shared" si="4"/>
        <v>0</v>
      </c>
      <c r="Q37" s="144"/>
      <c r="R37" s="145"/>
      <c r="S37" s="149"/>
    </row>
    <row r="38" spans="1:19" ht="22.9" customHeight="1">
      <c r="B38" s="489"/>
      <c r="C38" s="490"/>
      <c r="D38" s="96">
        <v>2</v>
      </c>
      <c r="E38" s="139" t="s">
        <v>38</v>
      </c>
      <c r="F38" s="123">
        <f t="shared" si="18"/>
        <v>0</v>
      </c>
      <c r="G38" s="123"/>
      <c r="H38" s="99">
        <f t="shared" si="19"/>
        <v>0</v>
      </c>
      <c r="I38" s="100">
        <f t="shared" si="19"/>
        <v>0</v>
      </c>
      <c r="J38" s="101">
        <f t="shared" si="20"/>
        <v>0</v>
      </c>
      <c r="K38" s="99"/>
      <c r="L38" s="100"/>
      <c r="M38" s="98">
        <f t="shared" si="21"/>
        <v>0</v>
      </c>
      <c r="N38" s="102"/>
      <c r="O38" s="100"/>
      <c r="P38" s="101">
        <f t="shared" si="4"/>
        <v>0</v>
      </c>
      <c r="Q38" s="99"/>
      <c r="R38" s="100"/>
      <c r="S38" s="103"/>
    </row>
    <row r="39" spans="1:19" ht="22.9" customHeight="1">
      <c r="A39" s="104"/>
      <c r="B39" s="489"/>
      <c r="C39" s="490"/>
      <c r="D39" s="493" t="s">
        <v>23</v>
      </c>
      <c r="E39" s="494"/>
      <c r="F39" s="151">
        <f>SUM(F32,F38)</f>
        <v>0</v>
      </c>
      <c r="G39" s="151"/>
      <c r="H39" s="106">
        <f t="shared" ref="H39:R39" si="22">SUM(H32,H38)</f>
        <v>0</v>
      </c>
      <c r="I39" s="107">
        <f t="shared" si="22"/>
        <v>0</v>
      </c>
      <c r="J39" s="108">
        <f t="shared" si="22"/>
        <v>0</v>
      </c>
      <c r="K39" s="106">
        <f t="shared" si="22"/>
        <v>0</v>
      </c>
      <c r="L39" s="107">
        <f t="shared" si="22"/>
        <v>0</v>
      </c>
      <c r="M39" s="105">
        <f t="shared" si="22"/>
        <v>0</v>
      </c>
      <c r="N39" s="109">
        <f t="shared" si="22"/>
        <v>0</v>
      </c>
      <c r="O39" s="107">
        <f t="shared" si="22"/>
        <v>0</v>
      </c>
      <c r="P39" s="105">
        <f t="shared" si="22"/>
        <v>0</v>
      </c>
      <c r="Q39" s="109">
        <f t="shared" si="22"/>
        <v>0</v>
      </c>
      <c r="R39" s="107">
        <f t="shared" si="22"/>
        <v>0</v>
      </c>
      <c r="S39" s="152"/>
    </row>
    <row r="40" spans="1:19" ht="22.15" customHeight="1">
      <c r="B40" s="476" t="s">
        <v>96</v>
      </c>
      <c r="C40" s="488"/>
      <c r="D40" s="129">
        <v>1</v>
      </c>
      <c r="E40" s="153" t="s">
        <v>76</v>
      </c>
      <c r="F40" s="113">
        <f>SUM(H40:I40)</f>
        <v>0</v>
      </c>
      <c r="G40" s="113"/>
      <c r="H40" s="154">
        <f>SUM(K40,N40,Q40)</f>
        <v>0</v>
      </c>
      <c r="I40" s="155">
        <f>SUM(L40,O40,R40)</f>
        <v>0</v>
      </c>
      <c r="J40" s="116">
        <f>SUM(K40:L40)</f>
        <v>0</v>
      </c>
      <c r="K40" s="144"/>
      <c r="L40" s="145"/>
      <c r="M40" s="117">
        <f>SUM(N40:O40)</f>
        <v>0</v>
      </c>
      <c r="N40" s="144"/>
      <c r="O40" s="145"/>
      <c r="P40" s="116">
        <f t="shared" si="4"/>
        <v>0</v>
      </c>
      <c r="Q40" s="144"/>
      <c r="R40" s="145"/>
      <c r="S40" s="119"/>
    </row>
    <row r="41" spans="1:19" ht="22.15" customHeight="1">
      <c r="B41" s="489"/>
      <c r="C41" s="490"/>
      <c r="D41" s="80">
        <f t="shared" ref="D41:D44" si="23">+D40+1</f>
        <v>2</v>
      </c>
      <c r="E41" s="156" t="s">
        <v>42</v>
      </c>
      <c r="F41" s="121">
        <f>SUM(H41:I41)</f>
        <v>0</v>
      </c>
      <c r="G41" s="121"/>
      <c r="H41" s="83">
        <f t="shared" ref="H41:I44" si="24">SUM(K41,N41,Q41)</f>
        <v>0</v>
      </c>
      <c r="I41" s="84">
        <f t="shared" si="24"/>
        <v>0</v>
      </c>
      <c r="J41" s="85">
        <f t="shared" ref="J41:J44" si="25">SUM(K41:L41)</f>
        <v>0</v>
      </c>
      <c r="K41" s="144"/>
      <c r="L41" s="145"/>
      <c r="M41" s="82">
        <f t="shared" ref="M41:M44" si="26">SUM(N41:O41)</f>
        <v>0</v>
      </c>
      <c r="N41" s="144"/>
      <c r="O41" s="145"/>
      <c r="P41" s="85">
        <f t="shared" si="4"/>
        <v>0</v>
      </c>
      <c r="Q41" s="144"/>
      <c r="R41" s="145"/>
      <c r="S41" s="87"/>
    </row>
    <row r="42" spans="1:19" ht="22.15" customHeight="1">
      <c r="B42" s="489"/>
      <c r="C42" s="490"/>
      <c r="D42" s="80">
        <f t="shared" si="23"/>
        <v>3</v>
      </c>
      <c r="E42" s="156" t="s">
        <v>43</v>
      </c>
      <c r="F42" s="121">
        <f>SUM(H42:I42)</f>
        <v>0</v>
      </c>
      <c r="G42" s="121"/>
      <c r="H42" s="83">
        <f t="shared" si="24"/>
        <v>0</v>
      </c>
      <c r="I42" s="84">
        <f t="shared" si="24"/>
        <v>0</v>
      </c>
      <c r="J42" s="85">
        <f t="shared" si="25"/>
        <v>0</v>
      </c>
      <c r="K42" s="144"/>
      <c r="L42" s="145"/>
      <c r="M42" s="82">
        <f t="shared" si="26"/>
        <v>0</v>
      </c>
      <c r="N42" s="144"/>
      <c r="O42" s="145"/>
      <c r="P42" s="85">
        <f t="shared" si="4"/>
        <v>0</v>
      </c>
      <c r="Q42" s="144"/>
      <c r="R42" s="145"/>
      <c r="S42" s="87"/>
    </row>
    <row r="43" spans="1:19" ht="22.15" customHeight="1">
      <c r="B43" s="489"/>
      <c r="C43" s="490"/>
      <c r="D43" s="80">
        <f t="shared" si="23"/>
        <v>4</v>
      </c>
      <c r="E43" s="157" t="s">
        <v>99</v>
      </c>
      <c r="F43" s="121">
        <f>SUM(H43:I43)</f>
        <v>0</v>
      </c>
      <c r="G43" s="121"/>
      <c r="H43" s="83">
        <f t="shared" si="24"/>
        <v>0</v>
      </c>
      <c r="I43" s="84">
        <f t="shared" si="24"/>
        <v>0</v>
      </c>
      <c r="J43" s="85">
        <f t="shared" si="25"/>
        <v>0</v>
      </c>
      <c r="K43" s="144"/>
      <c r="L43" s="145"/>
      <c r="M43" s="82">
        <f t="shared" si="26"/>
        <v>0</v>
      </c>
      <c r="N43" s="144"/>
      <c r="O43" s="145"/>
      <c r="P43" s="85">
        <f t="shared" si="4"/>
        <v>0</v>
      </c>
      <c r="Q43" s="144"/>
      <c r="R43" s="145"/>
      <c r="S43" s="87"/>
    </row>
    <row r="44" spans="1:19" ht="22.15" customHeight="1">
      <c r="B44" s="489"/>
      <c r="C44" s="490"/>
      <c r="D44" s="158">
        <f t="shared" si="23"/>
        <v>5</v>
      </c>
      <c r="E44" s="159" t="s">
        <v>44</v>
      </c>
      <c r="F44" s="123">
        <f>SUM(H44:I44)</f>
        <v>0</v>
      </c>
      <c r="G44" s="123"/>
      <c r="H44" s="99">
        <f t="shared" si="24"/>
        <v>0</v>
      </c>
      <c r="I44" s="100">
        <f t="shared" si="24"/>
        <v>0</v>
      </c>
      <c r="J44" s="101">
        <f t="shared" si="25"/>
        <v>0</v>
      </c>
      <c r="K44" s="99"/>
      <c r="L44" s="100"/>
      <c r="M44" s="98">
        <f t="shared" si="26"/>
        <v>0</v>
      </c>
      <c r="N44" s="99"/>
      <c r="O44" s="100"/>
      <c r="P44" s="101">
        <f t="shared" si="4"/>
        <v>0</v>
      </c>
      <c r="Q44" s="99"/>
      <c r="R44" s="100"/>
      <c r="S44" s="103"/>
    </row>
    <row r="45" spans="1:19" ht="22.15" customHeight="1">
      <c r="A45" s="104"/>
      <c r="B45" s="491"/>
      <c r="C45" s="492"/>
      <c r="D45" s="482" t="s">
        <v>23</v>
      </c>
      <c r="E45" s="483"/>
      <c r="F45" s="151">
        <f>SUM(F40:F44)</f>
        <v>0</v>
      </c>
      <c r="G45" s="151"/>
      <c r="H45" s="106">
        <f t="shared" ref="H45:R45" si="27">SUM(H40:H44)</f>
        <v>0</v>
      </c>
      <c r="I45" s="107">
        <f t="shared" si="27"/>
        <v>0</v>
      </c>
      <c r="J45" s="108">
        <f t="shared" si="27"/>
        <v>0</v>
      </c>
      <c r="K45" s="106">
        <f t="shared" si="27"/>
        <v>0</v>
      </c>
      <c r="L45" s="107">
        <f t="shared" si="27"/>
        <v>0</v>
      </c>
      <c r="M45" s="105">
        <f t="shared" si="27"/>
        <v>0</v>
      </c>
      <c r="N45" s="109">
        <f t="shared" si="27"/>
        <v>0</v>
      </c>
      <c r="O45" s="107">
        <f t="shared" si="27"/>
        <v>0</v>
      </c>
      <c r="P45" s="108">
        <f t="shared" si="27"/>
        <v>0</v>
      </c>
      <c r="Q45" s="106">
        <f t="shared" si="27"/>
        <v>0</v>
      </c>
      <c r="R45" s="107">
        <f t="shared" si="27"/>
        <v>0</v>
      </c>
      <c r="S45" s="152"/>
    </row>
    <row r="46" spans="1:19" ht="12">
      <c r="A46" s="104"/>
      <c r="B46" s="160"/>
      <c r="C46" s="160"/>
      <c r="D46" s="161"/>
      <c r="E46" s="161"/>
      <c r="F46" s="108"/>
      <c r="G46" s="108"/>
      <c r="H46" s="108"/>
      <c r="I46" s="108"/>
      <c r="J46" s="108"/>
      <c r="K46" s="108"/>
      <c r="L46" s="108"/>
      <c r="M46" s="108"/>
      <c r="N46" s="108"/>
      <c r="O46" s="108"/>
      <c r="P46" s="108"/>
      <c r="Q46" s="108"/>
      <c r="R46" s="108"/>
      <c r="S46" s="359" t="s">
        <v>93</v>
      </c>
    </row>
    <row r="47" spans="1:19" ht="22.15" customHeight="1">
      <c r="B47" s="495" t="s">
        <v>94</v>
      </c>
      <c r="C47" s="496"/>
      <c r="D47" s="496"/>
      <c r="E47" s="496"/>
      <c r="F47" s="473" t="s">
        <v>324</v>
      </c>
      <c r="G47" s="474"/>
      <c r="H47" s="474"/>
      <c r="I47" s="475"/>
      <c r="J47" s="473" t="s">
        <v>101</v>
      </c>
      <c r="K47" s="474"/>
      <c r="L47" s="474"/>
      <c r="M47" s="474"/>
      <c r="N47" s="474"/>
      <c r="O47" s="474"/>
      <c r="P47" s="474"/>
      <c r="Q47" s="474"/>
      <c r="R47" s="475"/>
      <c r="S47" s="484" t="s">
        <v>20</v>
      </c>
    </row>
    <row r="48" spans="1:19" ht="22.15" customHeight="1">
      <c r="B48" s="497"/>
      <c r="C48" s="498"/>
      <c r="D48" s="498"/>
      <c r="E48" s="498"/>
      <c r="F48" s="471" t="s">
        <v>327</v>
      </c>
      <c r="G48" s="463"/>
      <c r="H48" s="471" t="s">
        <v>21</v>
      </c>
      <c r="I48" s="469" t="s">
        <v>22</v>
      </c>
      <c r="J48" s="466"/>
      <c r="K48" s="468" t="s">
        <v>326</v>
      </c>
      <c r="L48" s="68"/>
      <c r="M48" s="465"/>
      <c r="N48" s="213" t="s">
        <v>111</v>
      </c>
      <c r="O48" s="69"/>
      <c r="P48" s="465"/>
      <c r="Q48" s="213" t="s">
        <v>112</v>
      </c>
      <c r="R48" s="68"/>
      <c r="S48" s="485"/>
    </row>
    <row r="49" spans="1:19" ht="22.15" customHeight="1" thickBot="1">
      <c r="B49" s="499"/>
      <c r="C49" s="500"/>
      <c r="D49" s="500"/>
      <c r="E49" s="500"/>
      <c r="F49" s="472"/>
      <c r="G49" s="464" t="s">
        <v>321</v>
      </c>
      <c r="H49" s="472"/>
      <c r="I49" s="470"/>
      <c r="J49" s="467" t="s">
        <v>325</v>
      </c>
      <c r="K49" s="70" t="s">
        <v>21</v>
      </c>
      <c r="L49" s="71" t="s">
        <v>22</v>
      </c>
      <c r="M49" s="467" t="s">
        <v>325</v>
      </c>
      <c r="N49" s="70" t="s">
        <v>21</v>
      </c>
      <c r="O49" s="71" t="s">
        <v>22</v>
      </c>
      <c r="P49" s="467" t="s">
        <v>325</v>
      </c>
      <c r="Q49" s="70" t="s">
        <v>21</v>
      </c>
      <c r="R49" s="71" t="s">
        <v>22</v>
      </c>
      <c r="S49" s="486"/>
    </row>
    <row r="50" spans="1:19" ht="22.15" customHeight="1" thickTop="1">
      <c r="B50" s="487" t="s">
        <v>104</v>
      </c>
      <c r="C50" s="488"/>
      <c r="D50" s="129">
        <v>1</v>
      </c>
      <c r="E50" s="162" t="s">
        <v>45</v>
      </c>
      <c r="F50" s="74">
        <f t="shared" ref="F50:F58" si="28">SUM(H50:I50)</f>
        <v>0</v>
      </c>
      <c r="G50" s="113"/>
      <c r="H50" s="114">
        <f>SUM(K50,N50,Q50)</f>
        <v>0</v>
      </c>
      <c r="I50" s="115">
        <f>SUM(L50,O50,R50)</f>
        <v>0</v>
      </c>
      <c r="J50" s="116">
        <f>SUM(K50:L50)</f>
        <v>0</v>
      </c>
      <c r="K50" s="75"/>
      <c r="L50" s="115"/>
      <c r="M50" s="117">
        <f>SUM(N50:O50)</f>
        <v>0</v>
      </c>
      <c r="N50" s="118"/>
      <c r="O50" s="115"/>
      <c r="P50" s="116">
        <f t="shared" ref="P50:P58" si="29">SUM(Q50:R50)</f>
        <v>0</v>
      </c>
      <c r="Q50" s="114"/>
      <c r="R50" s="115"/>
      <c r="S50" s="119"/>
    </row>
    <row r="51" spans="1:19" ht="22.15" customHeight="1">
      <c r="B51" s="489"/>
      <c r="C51" s="490"/>
      <c r="D51" s="80">
        <f t="shared" ref="D51:D55" si="30">+D50+1</f>
        <v>2</v>
      </c>
      <c r="E51" s="163" t="s">
        <v>46</v>
      </c>
      <c r="F51" s="121">
        <f t="shared" si="28"/>
        <v>0</v>
      </c>
      <c r="G51" s="121"/>
      <c r="H51" s="83">
        <f t="shared" ref="H51:I58" si="31">SUM(K51,N51,Q51)</f>
        <v>0</v>
      </c>
      <c r="I51" s="84">
        <f t="shared" si="31"/>
        <v>0</v>
      </c>
      <c r="J51" s="85">
        <f t="shared" ref="J51:J58" si="32">SUM(K51:L51)</f>
        <v>0</v>
      </c>
      <c r="K51" s="83"/>
      <c r="L51" s="84"/>
      <c r="M51" s="82">
        <f t="shared" ref="M51:M58" si="33">SUM(N51:O51)</f>
        <v>0</v>
      </c>
      <c r="N51" s="86"/>
      <c r="O51" s="84"/>
      <c r="P51" s="85">
        <f t="shared" si="29"/>
        <v>0</v>
      </c>
      <c r="Q51" s="83"/>
      <c r="R51" s="84"/>
      <c r="S51" s="87"/>
    </row>
    <row r="52" spans="1:19" ht="22.15" customHeight="1">
      <c r="B52" s="489"/>
      <c r="C52" s="490"/>
      <c r="D52" s="164">
        <f t="shared" si="30"/>
        <v>3</v>
      </c>
      <c r="E52" s="165" t="s">
        <v>121</v>
      </c>
      <c r="F52" s="121">
        <f t="shared" si="28"/>
        <v>0</v>
      </c>
      <c r="G52" s="121"/>
      <c r="H52" s="83">
        <f t="shared" si="31"/>
        <v>0</v>
      </c>
      <c r="I52" s="84">
        <f t="shared" si="31"/>
        <v>0</v>
      </c>
      <c r="J52" s="85">
        <f t="shared" si="32"/>
        <v>0</v>
      </c>
      <c r="K52" s="83"/>
      <c r="L52" s="84"/>
      <c r="M52" s="82">
        <f t="shared" si="33"/>
        <v>0</v>
      </c>
      <c r="N52" s="86"/>
      <c r="O52" s="84"/>
      <c r="P52" s="85">
        <f t="shared" si="29"/>
        <v>0</v>
      </c>
      <c r="Q52" s="83"/>
      <c r="R52" s="84"/>
      <c r="S52" s="87"/>
    </row>
    <row r="53" spans="1:19" ht="22.15" customHeight="1">
      <c r="B53" s="489"/>
      <c r="C53" s="490"/>
      <c r="D53" s="164">
        <f t="shared" si="30"/>
        <v>4</v>
      </c>
      <c r="E53" s="165" t="s">
        <v>122</v>
      </c>
      <c r="F53" s="121">
        <f t="shared" si="28"/>
        <v>0</v>
      </c>
      <c r="G53" s="121"/>
      <c r="H53" s="83">
        <f t="shared" si="31"/>
        <v>0</v>
      </c>
      <c r="I53" s="84">
        <f t="shared" si="31"/>
        <v>0</v>
      </c>
      <c r="J53" s="85">
        <f t="shared" si="32"/>
        <v>0</v>
      </c>
      <c r="K53" s="83"/>
      <c r="L53" s="84"/>
      <c r="M53" s="82">
        <f t="shared" si="33"/>
        <v>0</v>
      </c>
      <c r="N53" s="86"/>
      <c r="O53" s="84"/>
      <c r="P53" s="85">
        <f t="shared" si="29"/>
        <v>0</v>
      </c>
      <c r="Q53" s="83"/>
      <c r="R53" s="84"/>
      <c r="S53" s="87"/>
    </row>
    <row r="54" spans="1:19" ht="22.15" customHeight="1">
      <c r="B54" s="489"/>
      <c r="C54" s="490"/>
      <c r="D54" s="164">
        <f t="shared" si="30"/>
        <v>5</v>
      </c>
      <c r="E54" s="165" t="s">
        <v>100</v>
      </c>
      <c r="F54" s="166">
        <f t="shared" si="28"/>
        <v>0</v>
      </c>
      <c r="G54" s="166"/>
      <c r="H54" s="90">
        <f t="shared" si="31"/>
        <v>0</v>
      </c>
      <c r="I54" s="91">
        <f t="shared" si="31"/>
        <v>0</v>
      </c>
      <c r="J54" s="92">
        <f t="shared" si="32"/>
        <v>0</v>
      </c>
      <c r="K54" s="90"/>
      <c r="L54" s="91"/>
      <c r="M54" s="89">
        <f t="shared" si="33"/>
        <v>0</v>
      </c>
      <c r="N54" s="93"/>
      <c r="O54" s="91"/>
      <c r="P54" s="92">
        <f t="shared" si="29"/>
        <v>0</v>
      </c>
      <c r="Q54" s="90"/>
      <c r="R54" s="91"/>
      <c r="S54" s="95"/>
    </row>
    <row r="55" spans="1:19" ht="22.15" customHeight="1">
      <c r="B55" s="489"/>
      <c r="C55" s="490"/>
      <c r="D55" s="164">
        <f t="shared" si="30"/>
        <v>6</v>
      </c>
      <c r="E55" s="165" t="s">
        <v>73</v>
      </c>
      <c r="F55" s="166">
        <f t="shared" si="28"/>
        <v>0</v>
      </c>
      <c r="G55" s="166"/>
      <c r="H55" s="90">
        <f t="shared" si="31"/>
        <v>0</v>
      </c>
      <c r="I55" s="91">
        <f t="shared" si="31"/>
        <v>0</v>
      </c>
      <c r="J55" s="92">
        <f t="shared" si="32"/>
        <v>0</v>
      </c>
      <c r="K55" s="90">
        <f>SUM(K56:K57)</f>
        <v>0</v>
      </c>
      <c r="L55" s="91">
        <f>SUM(L56:L57)</f>
        <v>0</v>
      </c>
      <c r="M55" s="89">
        <f t="shared" si="33"/>
        <v>0</v>
      </c>
      <c r="N55" s="93">
        <f>SUM(N56:N57)</f>
        <v>0</v>
      </c>
      <c r="O55" s="91">
        <f>SUM(O56:O57)</f>
        <v>0</v>
      </c>
      <c r="P55" s="92">
        <f t="shared" si="29"/>
        <v>0</v>
      </c>
      <c r="Q55" s="90">
        <f t="shared" ref="Q55:R55" si="34">+SUM(Q56:Q57)</f>
        <v>0</v>
      </c>
      <c r="R55" s="91">
        <f t="shared" si="34"/>
        <v>0</v>
      </c>
      <c r="S55" s="95"/>
    </row>
    <row r="56" spans="1:19" ht="22.15" customHeight="1">
      <c r="B56" s="489"/>
      <c r="C56" s="490"/>
      <c r="D56" s="164"/>
      <c r="E56" s="167" t="s">
        <v>74</v>
      </c>
      <c r="F56" s="121">
        <f t="shared" si="28"/>
        <v>0</v>
      </c>
      <c r="G56" s="121"/>
      <c r="H56" s="83">
        <f t="shared" si="31"/>
        <v>0</v>
      </c>
      <c r="I56" s="84">
        <f t="shared" si="31"/>
        <v>0</v>
      </c>
      <c r="J56" s="92">
        <f t="shared" si="32"/>
        <v>0</v>
      </c>
      <c r="K56" s="90"/>
      <c r="L56" s="91"/>
      <c r="M56" s="82">
        <f t="shared" si="33"/>
        <v>0</v>
      </c>
      <c r="N56" s="93"/>
      <c r="O56" s="91"/>
      <c r="P56" s="92">
        <f t="shared" si="29"/>
        <v>0</v>
      </c>
      <c r="Q56" s="90"/>
      <c r="R56" s="91"/>
      <c r="S56" s="95"/>
    </row>
    <row r="57" spans="1:19" ht="22.15" customHeight="1">
      <c r="B57" s="489"/>
      <c r="C57" s="490"/>
      <c r="D57" s="168"/>
      <c r="E57" s="169" t="s">
        <v>75</v>
      </c>
      <c r="F57" s="132">
        <f t="shared" si="28"/>
        <v>0</v>
      </c>
      <c r="G57" s="132"/>
      <c r="H57" s="133">
        <f t="shared" si="31"/>
        <v>0</v>
      </c>
      <c r="I57" s="134">
        <f t="shared" si="31"/>
        <v>0</v>
      </c>
      <c r="J57" s="92">
        <f t="shared" si="32"/>
        <v>0</v>
      </c>
      <c r="K57" s="90"/>
      <c r="L57" s="91"/>
      <c r="M57" s="136">
        <f t="shared" si="33"/>
        <v>0</v>
      </c>
      <c r="N57" s="93"/>
      <c r="O57" s="91"/>
      <c r="P57" s="92">
        <f t="shared" si="29"/>
        <v>0</v>
      </c>
      <c r="Q57" s="90"/>
      <c r="R57" s="91"/>
      <c r="S57" s="95"/>
    </row>
    <row r="58" spans="1:19" ht="22.15" customHeight="1">
      <c r="B58" s="489"/>
      <c r="C58" s="490"/>
      <c r="D58" s="170">
        <f>+D55+1</f>
        <v>7</v>
      </c>
      <c r="E58" s="171" t="s">
        <v>47</v>
      </c>
      <c r="F58" s="123">
        <f t="shared" si="28"/>
        <v>0</v>
      </c>
      <c r="G58" s="123"/>
      <c r="H58" s="99">
        <f t="shared" si="31"/>
        <v>0</v>
      </c>
      <c r="I58" s="100">
        <f t="shared" si="31"/>
        <v>0</v>
      </c>
      <c r="J58" s="101">
        <f t="shared" si="32"/>
        <v>0</v>
      </c>
      <c r="K58" s="99"/>
      <c r="L58" s="100"/>
      <c r="M58" s="98">
        <f t="shared" si="33"/>
        <v>0</v>
      </c>
      <c r="N58" s="102"/>
      <c r="O58" s="100"/>
      <c r="P58" s="101">
        <f t="shared" si="29"/>
        <v>0</v>
      </c>
      <c r="Q58" s="99"/>
      <c r="R58" s="100"/>
      <c r="S58" s="103"/>
    </row>
    <row r="59" spans="1:19" ht="22.15" customHeight="1">
      <c r="A59" s="104"/>
      <c r="B59" s="491"/>
      <c r="C59" s="492"/>
      <c r="D59" s="493" t="s">
        <v>23</v>
      </c>
      <c r="E59" s="494"/>
      <c r="F59" s="151">
        <f>SUM(F50:F55,F58)</f>
        <v>0</v>
      </c>
      <c r="G59" s="151"/>
      <c r="H59" s="106">
        <f t="shared" ref="H59:R59" si="35">SUM(H50:H55,H58)</f>
        <v>0</v>
      </c>
      <c r="I59" s="107">
        <f t="shared" si="35"/>
        <v>0</v>
      </c>
      <c r="J59" s="108">
        <f t="shared" si="35"/>
        <v>0</v>
      </c>
      <c r="K59" s="106">
        <f t="shared" si="35"/>
        <v>0</v>
      </c>
      <c r="L59" s="107">
        <f t="shared" si="35"/>
        <v>0</v>
      </c>
      <c r="M59" s="105">
        <f t="shared" si="35"/>
        <v>0</v>
      </c>
      <c r="N59" s="109">
        <f t="shared" si="35"/>
        <v>0</v>
      </c>
      <c r="O59" s="107">
        <f t="shared" si="35"/>
        <v>0</v>
      </c>
      <c r="P59" s="108">
        <f t="shared" si="35"/>
        <v>0</v>
      </c>
      <c r="Q59" s="106">
        <f t="shared" si="35"/>
        <v>0</v>
      </c>
      <c r="R59" s="107">
        <f t="shared" si="35"/>
        <v>0</v>
      </c>
      <c r="S59" s="152"/>
    </row>
    <row r="60" spans="1:19" ht="22.15" customHeight="1">
      <c r="B60" s="476" t="s">
        <v>155</v>
      </c>
      <c r="C60" s="477"/>
      <c r="D60" s="172">
        <v>1</v>
      </c>
      <c r="E60" s="173" t="s">
        <v>31</v>
      </c>
      <c r="F60" s="113">
        <f t="shared" ref="F60:F68" si="36">SUM(H60:I60)</f>
        <v>0</v>
      </c>
      <c r="G60" s="113"/>
      <c r="H60" s="114">
        <f>SUM(K60,N60,Q60)</f>
        <v>0</v>
      </c>
      <c r="I60" s="115">
        <f>SUM(L60,O60,R60)</f>
        <v>0</v>
      </c>
      <c r="J60" s="116">
        <f>SUM(K60:L60)</f>
        <v>0</v>
      </c>
      <c r="K60" s="114"/>
      <c r="L60" s="115"/>
      <c r="M60" s="117">
        <f>SUM(N60:O60)</f>
        <v>0</v>
      </c>
      <c r="N60" s="118"/>
      <c r="O60" s="115"/>
      <c r="P60" s="116">
        <f t="shared" ref="P60:P68" si="37">SUM(Q60:R60)</f>
        <v>0</v>
      </c>
      <c r="Q60" s="114"/>
      <c r="R60" s="115"/>
      <c r="S60" s="119"/>
    </row>
    <row r="61" spans="1:19" ht="22.15" customHeight="1">
      <c r="B61" s="478"/>
      <c r="C61" s="479"/>
      <c r="D61" s="164">
        <f t="shared" ref="D61:D68" si="38">+D60+1</f>
        <v>2</v>
      </c>
      <c r="E61" s="169" t="s">
        <v>106</v>
      </c>
      <c r="F61" s="121">
        <f t="shared" si="36"/>
        <v>0</v>
      </c>
      <c r="G61" s="121"/>
      <c r="H61" s="83">
        <f t="shared" ref="H61:I68" si="39">SUM(K61,N61,Q61)</f>
        <v>0</v>
      </c>
      <c r="I61" s="84">
        <f t="shared" si="39"/>
        <v>0</v>
      </c>
      <c r="J61" s="85">
        <f t="shared" ref="J61:J68" si="40">SUM(K61:L61)</f>
        <v>0</v>
      </c>
      <c r="K61" s="83"/>
      <c r="L61" s="84"/>
      <c r="M61" s="82">
        <f t="shared" ref="M61:M68" si="41">SUM(N61:O61)</f>
        <v>0</v>
      </c>
      <c r="N61" s="86"/>
      <c r="O61" s="84"/>
      <c r="P61" s="85">
        <f t="shared" si="37"/>
        <v>0</v>
      </c>
      <c r="Q61" s="83"/>
      <c r="R61" s="84"/>
      <c r="S61" s="87"/>
    </row>
    <row r="62" spans="1:19" ht="22.15" customHeight="1">
      <c r="B62" s="478"/>
      <c r="C62" s="479"/>
      <c r="D62" s="164">
        <f t="shared" si="38"/>
        <v>3</v>
      </c>
      <c r="E62" s="165" t="s">
        <v>148</v>
      </c>
      <c r="F62" s="121">
        <f t="shared" si="36"/>
        <v>0</v>
      </c>
      <c r="G62" s="121"/>
      <c r="H62" s="83">
        <f t="shared" si="39"/>
        <v>0</v>
      </c>
      <c r="I62" s="84">
        <f t="shared" si="39"/>
        <v>0</v>
      </c>
      <c r="J62" s="85">
        <f t="shared" si="40"/>
        <v>0</v>
      </c>
      <c r="K62" s="83"/>
      <c r="L62" s="84"/>
      <c r="M62" s="82">
        <f t="shared" si="41"/>
        <v>0</v>
      </c>
      <c r="N62" s="86"/>
      <c r="O62" s="84"/>
      <c r="P62" s="85">
        <f t="shared" si="37"/>
        <v>0</v>
      </c>
      <c r="Q62" s="83"/>
      <c r="R62" s="84"/>
      <c r="S62" s="87"/>
    </row>
    <row r="63" spans="1:19" ht="22.15" customHeight="1">
      <c r="B63" s="478"/>
      <c r="C63" s="479"/>
      <c r="D63" s="174">
        <f t="shared" si="38"/>
        <v>4</v>
      </c>
      <c r="E63" s="175" t="s">
        <v>149</v>
      </c>
      <c r="F63" s="166">
        <f t="shared" si="36"/>
        <v>0</v>
      </c>
      <c r="G63" s="166"/>
      <c r="H63" s="90">
        <f t="shared" si="39"/>
        <v>0</v>
      </c>
      <c r="I63" s="91">
        <f t="shared" si="39"/>
        <v>0</v>
      </c>
      <c r="J63" s="92">
        <f t="shared" si="40"/>
        <v>0</v>
      </c>
      <c r="K63" s="83">
        <f>SUM(K64:K65)</f>
        <v>0</v>
      </c>
      <c r="L63" s="91">
        <f>SUM(L64:L65)</f>
        <v>0</v>
      </c>
      <c r="M63" s="89">
        <f t="shared" si="41"/>
        <v>0</v>
      </c>
      <c r="N63" s="93">
        <f>SUM(N64:N65)</f>
        <v>0</v>
      </c>
      <c r="O63" s="91">
        <f>SUM(O64:O65)</f>
        <v>0</v>
      </c>
      <c r="P63" s="82">
        <f t="shared" si="37"/>
        <v>0</v>
      </c>
      <c r="Q63" s="93">
        <f>SUM(Q64:Q65)</f>
        <v>0</v>
      </c>
      <c r="R63" s="91">
        <f>SUM(R64:R65)</f>
        <v>0</v>
      </c>
      <c r="S63" s="95"/>
    </row>
    <row r="64" spans="1:19" ht="22.15" customHeight="1">
      <c r="B64" s="478"/>
      <c r="C64" s="479"/>
      <c r="D64" s="174"/>
      <c r="E64" s="175" t="s">
        <v>150</v>
      </c>
      <c r="F64" s="166">
        <f t="shared" si="36"/>
        <v>0</v>
      </c>
      <c r="G64" s="166"/>
      <c r="H64" s="90">
        <f t="shared" si="39"/>
        <v>0</v>
      </c>
      <c r="I64" s="91">
        <f t="shared" si="39"/>
        <v>0</v>
      </c>
      <c r="J64" s="92">
        <f t="shared" si="40"/>
        <v>0</v>
      </c>
      <c r="K64" s="90"/>
      <c r="L64" s="91"/>
      <c r="M64" s="89">
        <f t="shared" si="41"/>
        <v>0</v>
      </c>
      <c r="N64" s="93"/>
      <c r="O64" s="91"/>
      <c r="P64" s="92">
        <f t="shared" si="37"/>
        <v>0</v>
      </c>
      <c r="Q64" s="90"/>
      <c r="R64" s="91"/>
      <c r="S64" s="95"/>
    </row>
    <row r="65" spans="1:19" ht="22.15" customHeight="1">
      <c r="B65" s="478"/>
      <c r="C65" s="479"/>
      <c r="D65" s="174"/>
      <c r="E65" s="167" t="s">
        <v>151</v>
      </c>
      <c r="F65" s="166">
        <f t="shared" si="36"/>
        <v>0</v>
      </c>
      <c r="G65" s="166"/>
      <c r="H65" s="90">
        <f t="shared" si="39"/>
        <v>0</v>
      </c>
      <c r="I65" s="91">
        <f t="shared" si="39"/>
        <v>0</v>
      </c>
      <c r="J65" s="92">
        <f t="shared" si="40"/>
        <v>0</v>
      </c>
      <c r="K65" s="90"/>
      <c r="L65" s="91"/>
      <c r="M65" s="89">
        <f t="shared" si="41"/>
        <v>0</v>
      </c>
      <c r="N65" s="93"/>
      <c r="O65" s="91"/>
      <c r="P65" s="92">
        <f t="shared" si="37"/>
        <v>0</v>
      </c>
      <c r="Q65" s="90"/>
      <c r="R65" s="91"/>
      <c r="S65" s="95"/>
    </row>
    <row r="66" spans="1:19" ht="22.15" customHeight="1">
      <c r="B66" s="478"/>
      <c r="C66" s="479"/>
      <c r="D66" s="174">
        <v>5</v>
      </c>
      <c r="E66" s="167" t="s">
        <v>152</v>
      </c>
      <c r="F66" s="166">
        <f t="shared" si="36"/>
        <v>0</v>
      </c>
      <c r="G66" s="166"/>
      <c r="H66" s="90">
        <f t="shared" si="39"/>
        <v>0</v>
      </c>
      <c r="I66" s="91">
        <f t="shared" si="39"/>
        <v>0</v>
      </c>
      <c r="J66" s="92">
        <f t="shared" si="40"/>
        <v>0</v>
      </c>
      <c r="K66" s="90"/>
      <c r="L66" s="91"/>
      <c r="M66" s="89">
        <f t="shared" si="41"/>
        <v>0</v>
      </c>
      <c r="N66" s="93"/>
      <c r="O66" s="91"/>
      <c r="P66" s="92">
        <f t="shared" si="37"/>
        <v>0</v>
      </c>
      <c r="Q66" s="90"/>
      <c r="R66" s="91"/>
      <c r="S66" s="95"/>
    </row>
    <row r="67" spans="1:19" ht="22.15" customHeight="1">
      <c r="B67" s="478"/>
      <c r="C67" s="479"/>
      <c r="D67" s="174">
        <f>+D66+1</f>
        <v>6</v>
      </c>
      <c r="E67" s="175" t="s">
        <v>154</v>
      </c>
      <c r="F67" s="166">
        <f t="shared" si="36"/>
        <v>0</v>
      </c>
      <c r="G67" s="166"/>
      <c r="H67" s="90">
        <f t="shared" si="39"/>
        <v>0</v>
      </c>
      <c r="I67" s="91">
        <f t="shared" si="39"/>
        <v>0</v>
      </c>
      <c r="J67" s="92">
        <f t="shared" si="40"/>
        <v>0</v>
      </c>
      <c r="K67" s="90"/>
      <c r="L67" s="91"/>
      <c r="M67" s="89">
        <f t="shared" si="41"/>
        <v>0</v>
      </c>
      <c r="N67" s="93"/>
      <c r="O67" s="91"/>
      <c r="P67" s="92">
        <f t="shared" si="37"/>
        <v>0</v>
      </c>
      <c r="Q67" s="90"/>
      <c r="R67" s="91"/>
      <c r="S67" s="95"/>
    </row>
    <row r="68" spans="1:19" ht="22.15" customHeight="1">
      <c r="B68" s="478"/>
      <c r="C68" s="479"/>
      <c r="D68" s="158">
        <f t="shared" si="38"/>
        <v>7</v>
      </c>
      <c r="E68" s="176" t="s">
        <v>153</v>
      </c>
      <c r="F68" s="123">
        <f t="shared" si="36"/>
        <v>0</v>
      </c>
      <c r="G68" s="123"/>
      <c r="H68" s="99">
        <f t="shared" si="39"/>
        <v>0</v>
      </c>
      <c r="I68" s="100">
        <f t="shared" si="39"/>
        <v>0</v>
      </c>
      <c r="J68" s="101">
        <f t="shared" si="40"/>
        <v>0</v>
      </c>
      <c r="K68" s="99"/>
      <c r="L68" s="100"/>
      <c r="M68" s="98">
        <f t="shared" si="41"/>
        <v>0</v>
      </c>
      <c r="N68" s="102"/>
      <c r="O68" s="100"/>
      <c r="P68" s="101">
        <f t="shared" si="37"/>
        <v>0</v>
      </c>
      <c r="Q68" s="99"/>
      <c r="R68" s="100"/>
      <c r="S68" s="103"/>
    </row>
    <row r="69" spans="1:19" ht="22.15" customHeight="1">
      <c r="A69" s="104"/>
      <c r="B69" s="480"/>
      <c r="C69" s="481"/>
      <c r="D69" s="482" t="s">
        <v>23</v>
      </c>
      <c r="E69" s="483"/>
      <c r="F69" s="151">
        <f>SUM(F60:F63,F66:F68)</f>
        <v>0</v>
      </c>
      <c r="G69" s="151"/>
      <c r="H69" s="106">
        <f>SUM(H60:H63,H66:H68)</f>
        <v>0</v>
      </c>
      <c r="I69" s="107">
        <f>SUM(I60:I63,I66:I68)</f>
        <v>0</v>
      </c>
      <c r="J69" s="108">
        <f>SUM(J60:J63,J66:J68)</f>
        <v>0</v>
      </c>
      <c r="K69" s="106">
        <f t="shared" ref="K69:R69" si="42">SUM(K60:K63,K66:K68)</f>
        <v>0</v>
      </c>
      <c r="L69" s="107">
        <f t="shared" si="42"/>
        <v>0</v>
      </c>
      <c r="M69" s="105">
        <f t="shared" si="42"/>
        <v>0</v>
      </c>
      <c r="N69" s="109">
        <f t="shared" si="42"/>
        <v>0</v>
      </c>
      <c r="O69" s="107">
        <f t="shared" si="42"/>
        <v>0</v>
      </c>
      <c r="P69" s="108">
        <f t="shared" si="42"/>
        <v>0</v>
      </c>
      <c r="Q69" s="106">
        <f t="shared" si="42"/>
        <v>0</v>
      </c>
      <c r="R69" s="107">
        <f t="shared" si="42"/>
        <v>0</v>
      </c>
      <c r="S69" s="152"/>
    </row>
    <row r="70" spans="1:19" ht="22.15" customHeight="1">
      <c r="A70" s="104"/>
      <c r="B70" s="177"/>
      <c r="C70" s="178" t="s">
        <v>32</v>
      </c>
      <c r="D70" s="482"/>
      <c r="E70" s="483"/>
      <c r="F70" s="179">
        <f>SUM(F18,F27,F31,F39,F45,F59,F69)</f>
        <v>0</v>
      </c>
      <c r="G70" s="179"/>
      <c r="H70" s="180">
        <f t="shared" ref="H70:P70" si="43">SUM(H18,H27,H31,H39,H45,H59,H69)</f>
        <v>0</v>
      </c>
      <c r="I70" s="140">
        <f t="shared" si="43"/>
        <v>0</v>
      </c>
      <c r="J70" s="181">
        <f t="shared" si="43"/>
        <v>0</v>
      </c>
      <c r="K70" s="180">
        <f t="shared" si="43"/>
        <v>0</v>
      </c>
      <c r="L70" s="140">
        <f t="shared" si="43"/>
        <v>0</v>
      </c>
      <c r="M70" s="182">
        <f t="shared" si="43"/>
        <v>0</v>
      </c>
      <c r="N70" s="183">
        <f t="shared" si="43"/>
        <v>0</v>
      </c>
      <c r="O70" s="140">
        <f t="shared" si="43"/>
        <v>0</v>
      </c>
      <c r="P70" s="182">
        <f t="shared" si="43"/>
        <v>0</v>
      </c>
      <c r="Q70" s="180">
        <f>SUM(Q18,Q27,Q31,Q39,Q45,Q69)</f>
        <v>0</v>
      </c>
      <c r="R70" s="140">
        <f>SUM(R18,R27,R31,R39,R45,R69)</f>
        <v>0</v>
      </c>
      <c r="S70" s="184"/>
    </row>
    <row r="71" spans="1:19" ht="22.15" customHeight="1">
      <c r="A71" s="104"/>
      <c r="B71" s="177"/>
      <c r="C71" s="441" t="s">
        <v>314</v>
      </c>
      <c r="D71" s="173"/>
      <c r="E71" s="429"/>
      <c r="F71" s="430"/>
      <c r="G71" s="430"/>
      <c r="H71" s="431"/>
      <c r="I71" s="432"/>
      <c r="J71" s="433"/>
      <c r="K71" s="189"/>
      <c r="L71" s="432"/>
      <c r="M71" s="434"/>
      <c r="N71" s="435"/>
      <c r="O71" s="432"/>
      <c r="P71" s="433"/>
      <c r="Q71" s="431"/>
      <c r="R71" s="432"/>
      <c r="S71" s="436"/>
    </row>
    <row r="72" spans="1:19" ht="22.15" customHeight="1">
      <c r="A72" s="104"/>
      <c r="B72" s="177"/>
      <c r="C72" s="442" t="s">
        <v>315</v>
      </c>
      <c r="D72" s="171"/>
      <c r="E72" s="421"/>
      <c r="F72" s="422"/>
      <c r="G72" s="422"/>
      <c r="H72" s="423"/>
      <c r="I72" s="424"/>
      <c r="J72" s="425"/>
      <c r="K72" s="423"/>
      <c r="L72" s="424"/>
      <c r="M72" s="426"/>
      <c r="N72" s="427"/>
      <c r="O72" s="424"/>
      <c r="P72" s="425"/>
      <c r="Q72" s="423"/>
      <c r="R72" s="424"/>
      <c r="S72" s="428"/>
    </row>
    <row r="73" spans="1:19" ht="22.15" customHeight="1">
      <c r="B73" s="185"/>
      <c r="C73" s="186" t="s">
        <v>78</v>
      </c>
      <c r="D73" s="187"/>
      <c r="E73" s="188"/>
      <c r="F73" s="113">
        <f>SUM(H73:I73)</f>
        <v>0</v>
      </c>
      <c r="G73" s="113"/>
      <c r="H73" s="154">
        <f>SUM(K73,N73,Q73)</f>
        <v>0</v>
      </c>
      <c r="I73" s="115">
        <f>SUM(L73,O73,R73)</f>
        <v>0</v>
      </c>
      <c r="J73" s="116">
        <f>SUM(K73:L73)</f>
        <v>0</v>
      </c>
      <c r="K73" s="189"/>
      <c r="L73" s="115"/>
      <c r="M73" s="117">
        <f>SUM(N73:O73)</f>
        <v>0</v>
      </c>
      <c r="N73" s="190"/>
      <c r="O73" s="115"/>
      <c r="P73" s="116">
        <f t="shared" ref="P73:P78" si="44">SUM(Q73:R73)</f>
        <v>0</v>
      </c>
      <c r="Q73" s="189"/>
      <c r="R73" s="115"/>
      <c r="S73" s="119"/>
    </row>
    <row r="74" spans="1:19" ht="22.15" customHeight="1">
      <c r="B74" s="191"/>
      <c r="C74" s="192" t="s">
        <v>77</v>
      </c>
      <c r="D74" s="193"/>
      <c r="E74" s="194"/>
      <c r="F74" s="121">
        <f>SUM(H74:I74)</f>
        <v>0</v>
      </c>
      <c r="G74" s="121"/>
      <c r="H74" s="195">
        <f t="shared" ref="H74:I78" si="45">SUM(K74,N74,Q74)</f>
        <v>0</v>
      </c>
      <c r="I74" s="84">
        <f t="shared" si="45"/>
        <v>0</v>
      </c>
      <c r="J74" s="85">
        <f t="shared" ref="J74:J78" si="46">SUM(K74:L74)</f>
        <v>0</v>
      </c>
      <c r="K74" s="196"/>
      <c r="L74" s="84"/>
      <c r="M74" s="82">
        <f t="shared" ref="M74:M78" si="47">SUM(N74:O74)</f>
        <v>0</v>
      </c>
      <c r="N74" s="197"/>
      <c r="O74" s="84"/>
      <c r="P74" s="85">
        <f t="shared" si="44"/>
        <v>0</v>
      </c>
      <c r="Q74" s="196"/>
      <c r="R74" s="84"/>
      <c r="S74" s="87"/>
    </row>
    <row r="75" spans="1:19" ht="22.15" customHeight="1">
      <c r="A75" s="104"/>
      <c r="B75" s="390"/>
      <c r="C75" s="443" t="s">
        <v>316</v>
      </c>
      <c r="D75" s="409"/>
      <c r="E75" s="410"/>
      <c r="F75" s="166"/>
      <c r="G75" s="166"/>
      <c r="H75" s="411"/>
      <c r="I75" s="91"/>
      <c r="J75" s="92"/>
      <c r="K75" s="412"/>
      <c r="L75" s="91"/>
      <c r="M75" s="89"/>
      <c r="N75" s="413"/>
      <c r="O75" s="91"/>
      <c r="P75" s="92"/>
      <c r="Q75" s="412"/>
      <c r="R75" s="91"/>
      <c r="S75" s="95"/>
    </row>
    <row r="76" spans="1:19" ht="22.15" customHeight="1">
      <c r="A76" s="104"/>
      <c r="B76" s="390"/>
      <c r="C76" s="443" t="s">
        <v>318</v>
      </c>
      <c r="D76" s="409"/>
      <c r="E76" s="410"/>
      <c r="F76" s="166"/>
      <c r="G76" s="166"/>
      <c r="H76" s="411"/>
      <c r="I76" s="91"/>
      <c r="J76" s="92"/>
      <c r="K76" s="412"/>
      <c r="L76" s="91"/>
      <c r="M76" s="89"/>
      <c r="N76" s="413"/>
      <c r="O76" s="91"/>
      <c r="P76" s="92"/>
      <c r="Q76" s="412"/>
      <c r="R76" s="91"/>
      <c r="S76" s="95"/>
    </row>
    <row r="77" spans="1:19" ht="22.15" customHeight="1">
      <c r="A77" s="104"/>
      <c r="B77" s="390"/>
      <c r="C77" s="443" t="s">
        <v>317</v>
      </c>
      <c r="D77" s="409"/>
      <c r="E77" s="410"/>
      <c r="F77" s="166"/>
      <c r="G77" s="166"/>
      <c r="H77" s="411"/>
      <c r="I77" s="91"/>
      <c r="J77" s="92"/>
      <c r="K77" s="412"/>
      <c r="L77" s="91"/>
      <c r="M77" s="89"/>
      <c r="N77" s="413"/>
      <c r="O77" s="91"/>
      <c r="P77" s="92"/>
      <c r="Q77" s="412"/>
      <c r="R77" s="91"/>
      <c r="S77" s="95"/>
    </row>
    <row r="78" spans="1:19" ht="22.15" customHeight="1">
      <c r="B78" s="191"/>
      <c r="C78" s="198" t="s">
        <v>79</v>
      </c>
      <c r="D78" s="199"/>
      <c r="E78" s="200"/>
      <c r="F78" s="123">
        <f>SUM(H78:I78)</f>
        <v>0</v>
      </c>
      <c r="G78" s="123"/>
      <c r="H78" s="201">
        <f t="shared" si="45"/>
        <v>0</v>
      </c>
      <c r="I78" s="100">
        <f t="shared" si="45"/>
        <v>0</v>
      </c>
      <c r="J78" s="101">
        <f t="shared" si="46"/>
        <v>0</v>
      </c>
      <c r="K78" s="202"/>
      <c r="L78" s="100"/>
      <c r="M78" s="98">
        <f t="shared" si="47"/>
        <v>0</v>
      </c>
      <c r="N78" s="203"/>
      <c r="O78" s="100"/>
      <c r="P78" s="101">
        <f t="shared" si="44"/>
        <v>0</v>
      </c>
      <c r="Q78" s="202"/>
      <c r="R78" s="100"/>
      <c r="S78" s="103"/>
    </row>
    <row r="79" spans="1:19" ht="22.15" customHeight="1">
      <c r="A79" s="104"/>
      <c r="B79" s="177"/>
      <c r="C79" s="178" t="s">
        <v>33</v>
      </c>
      <c r="D79" s="482"/>
      <c r="E79" s="483"/>
      <c r="F79" s="204" t="str">
        <f>IF(SUM(F73,F74,F78)=0,"－",SUM(F73,F74,F78))</f>
        <v>－</v>
      </c>
      <c r="G79" s="204"/>
      <c r="H79" s="205" t="str">
        <f t="shared" ref="H79:J79" si="48">IF(SUM(H73,H74,H78)=0,"－",SUM(H73,H74,H78))</f>
        <v>－</v>
      </c>
      <c r="I79" s="206" t="str">
        <f t="shared" si="48"/>
        <v>－</v>
      </c>
      <c r="J79" s="207" t="str">
        <f t="shared" si="48"/>
        <v>－</v>
      </c>
      <c r="K79" s="205" t="str">
        <f>IF(SUM(K73,K74,K78)=0,"－",SUM(K73,K74,K78))</f>
        <v>－</v>
      </c>
      <c r="L79" s="206" t="str">
        <f t="shared" ref="L79:R79" si="49">IF(SUM(L73,L74,L78)=0,"－",SUM(L73,L74,L78))</f>
        <v>－</v>
      </c>
      <c r="M79" s="208" t="str">
        <f t="shared" si="49"/>
        <v>－</v>
      </c>
      <c r="N79" s="209" t="str">
        <f t="shared" si="49"/>
        <v>－</v>
      </c>
      <c r="O79" s="206" t="str">
        <f t="shared" si="49"/>
        <v>－</v>
      </c>
      <c r="P79" s="207" t="str">
        <f t="shared" si="49"/>
        <v>－</v>
      </c>
      <c r="Q79" s="205" t="str">
        <f t="shared" si="49"/>
        <v>－</v>
      </c>
      <c r="R79" s="206" t="str">
        <f t="shared" si="49"/>
        <v>－</v>
      </c>
      <c r="S79" s="110"/>
    </row>
    <row r="80" spans="1:19" ht="22.15" customHeight="1">
      <c r="A80" s="210">
        <v>-3</v>
      </c>
      <c r="B80" s="211" t="s">
        <v>34</v>
      </c>
      <c r="C80" s="212"/>
      <c r="D80" s="213"/>
      <c r="E80" s="212"/>
      <c r="F80" s="179">
        <f>SUM(F70,F79)</f>
        <v>0</v>
      </c>
      <c r="G80" s="179"/>
      <c r="H80" s="180">
        <f t="shared" ref="H80:R80" si="50">SUM(H70,H79)</f>
        <v>0</v>
      </c>
      <c r="I80" s="140">
        <f t="shared" si="50"/>
        <v>0</v>
      </c>
      <c r="J80" s="181">
        <f t="shared" si="50"/>
        <v>0</v>
      </c>
      <c r="K80" s="180">
        <f t="shared" si="50"/>
        <v>0</v>
      </c>
      <c r="L80" s="140">
        <f t="shared" si="50"/>
        <v>0</v>
      </c>
      <c r="M80" s="182">
        <f t="shared" si="50"/>
        <v>0</v>
      </c>
      <c r="N80" s="183">
        <f>SUM(N70,N79)</f>
        <v>0</v>
      </c>
      <c r="O80" s="140">
        <f t="shared" si="50"/>
        <v>0</v>
      </c>
      <c r="P80" s="181">
        <f t="shared" si="50"/>
        <v>0</v>
      </c>
      <c r="Q80" s="180">
        <f t="shared" si="50"/>
        <v>0</v>
      </c>
      <c r="R80" s="140">
        <f t="shared" si="50"/>
        <v>0</v>
      </c>
      <c r="S80" s="182"/>
    </row>
    <row r="81" spans="1:19" ht="22.15" customHeight="1">
      <c r="A81" s="210">
        <v>0</v>
      </c>
      <c r="B81" s="214" t="s">
        <v>35</v>
      </c>
      <c r="C81" s="215">
        <v>0.1</v>
      </c>
      <c r="D81" s="216"/>
      <c r="E81" s="212"/>
      <c r="F81" s="179">
        <f>ROUNDUP(F80*$C81,$A81)</f>
        <v>0</v>
      </c>
      <c r="G81" s="179"/>
      <c r="H81" s="180">
        <f t="shared" ref="H81:R81" si="51">ROUNDUP(H80*$C81,$A81)</f>
        <v>0</v>
      </c>
      <c r="I81" s="140">
        <f t="shared" si="51"/>
        <v>0</v>
      </c>
      <c r="J81" s="181">
        <f t="shared" si="51"/>
        <v>0</v>
      </c>
      <c r="K81" s="180">
        <f t="shared" si="51"/>
        <v>0</v>
      </c>
      <c r="L81" s="140">
        <f t="shared" si="51"/>
        <v>0</v>
      </c>
      <c r="M81" s="182">
        <f t="shared" si="51"/>
        <v>0</v>
      </c>
      <c r="N81" s="183">
        <f t="shared" si="51"/>
        <v>0</v>
      </c>
      <c r="O81" s="140">
        <f t="shared" si="51"/>
        <v>0</v>
      </c>
      <c r="P81" s="181">
        <f t="shared" si="51"/>
        <v>0</v>
      </c>
      <c r="Q81" s="180">
        <f t="shared" si="51"/>
        <v>0</v>
      </c>
      <c r="R81" s="140">
        <f t="shared" si="51"/>
        <v>0</v>
      </c>
      <c r="S81" s="182"/>
    </row>
    <row r="82" spans="1:19" ht="22.15" customHeight="1">
      <c r="A82" s="104"/>
      <c r="B82" s="211" t="s">
        <v>36</v>
      </c>
      <c r="C82" s="212"/>
      <c r="D82" s="213"/>
      <c r="E82" s="212"/>
      <c r="F82" s="179">
        <f>SUM(F80:F81)</f>
        <v>0</v>
      </c>
      <c r="G82" s="179"/>
      <c r="H82" s="180">
        <f t="shared" ref="H82:R82" si="52">SUM(H80:H81)</f>
        <v>0</v>
      </c>
      <c r="I82" s="140">
        <f t="shared" si="52"/>
        <v>0</v>
      </c>
      <c r="J82" s="181">
        <f t="shared" si="52"/>
        <v>0</v>
      </c>
      <c r="K82" s="180">
        <f t="shared" si="52"/>
        <v>0</v>
      </c>
      <c r="L82" s="140">
        <f t="shared" si="52"/>
        <v>0</v>
      </c>
      <c r="M82" s="182">
        <f t="shared" si="52"/>
        <v>0</v>
      </c>
      <c r="N82" s="183">
        <f t="shared" si="52"/>
        <v>0</v>
      </c>
      <c r="O82" s="140">
        <f t="shared" si="52"/>
        <v>0</v>
      </c>
      <c r="P82" s="181">
        <f t="shared" si="52"/>
        <v>0</v>
      </c>
      <c r="Q82" s="180">
        <f t="shared" si="52"/>
        <v>0</v>
      </c>
      <c r="R82" s="140">
        <f t="shared" si="52"/>
        <v>0</v>
      </c>
      <c r="S82" s="182"/>
    </row>
    <row r="83" spans="1:19" ht="19.5" customHeight="1">
      <c r="F83" s="217"/>
      <c r="G83" s="217"/>
      <c r="J83" s="217"/>
      <c r="M83" s="217"/>
      <c r="P83" s="217"/>
    </row>
    <row r="84" spans="1:19" ht="23.45" customHeight="1">
      <c r="B84" s="211" t="s">
        <v>156</v>
      </c>
      <c r="C84" s="219"/>
      <c r="D84" s="220"/>
      <c r="E84" s="221"/>
      <c r="F84" s="222"/>
      <c r="G84" s="440"/>
    </row>
    <row r="85" spans="1:19" s="218" customFormat="1" ht="23.45" customHeight="1">
      <c r="A85" s="44"/>
      <c r="B85" s="46"/>
      <c r="C85" s="46"/>
      <c r="D85" s="67"/>
      <c r="E85" s="44"/>
      <c r="H85" s="223"/>
      <c r="I85" s="223"/>
      <c r="J85" s="223"/>
      <c r="M85" s="223"/>
      <c r="P85" s="223"/>
    </row>
    <row r="86" spans="1:19" s="218" customFormat="1" ht="23.45" customHeight="1">
      <c r="A86" s="44"/>
      <c r="B86" s="46"/>
      <c r="C86" s="46"/>
      <c r="D86" s="67"/>
      <c r="E86" s="44"/>
      <c r="H86" s="223"/>
    </row>
  </sheetData>
  <mergeCells count="31">
    <mergeCell ref="D2:F2"/>
    <mergeCell ref="B6:E8"/>
    <mergeCell ref="J6:R6"/>
    <mergeCell ref="S6:S8"/>
    <mergeCell ref="H7:H8"/>
    <mergeCell ref="B9:C18"/>
    <mergeCell ref="D18:E18"/>
    <mergeCell ref="B19:C27"/>
    <mergeCell ref="D27:E27"/>
    <mergeCell ref="B28:C31"/>
    <mergeCell ref="D31:E31"/>
    <mergeCell ref="S47:S49"/>
    <mergeCell ref="B50:C59"/>
    <mergeCell ref="D59:E59"/>
    <mergeCell ref="B32:C39"/>
    <mergeCell ref="D39:E39"/>
    <mergeCell ref="B40:C45"/>
    <mergeCell ref="D45:E45"/>
    <mergeCell ref="B47:E49"/>
    <mergeCell ref="B60:C69"/>
    <mergeCell ref="D69:E69"/>
    <mergeCell ref="D70:E70"/>
    <mergeCell ref="D79:E79"/>
    <mergeCell ref="J47:R47"/>
    <mergeCell ref="I7:I8"/>
    <mergeCell ref="F7:F8"/>
    <mergeCell ref="F6:I6"/>
    <mergeCell ref="F47:I47"/>
    <mergeCell ref="F48:F49"/>
    <mergeCell ref="H48:H49"/>
    <mergeCell ref="I48:I49"/>
  </mergeCells>
  <phoneticPr fontId="4"/>
  <conditionalFormatting sqref="F9:R45">
    <cfRule type="cellIs" dxfId="4" priority="2" operator="equal">
      <formula>0</formula>
    </cfRule>
  </conditionalFormatting>
  <conditionalFormatting sqref="F50:R82">
    <cfRule type="cellIs" dxfId="3" priority="1" operator="equal">
      <formula>0</formula>
    </cfRule>
  </conditionalFormatting>
  <conditionalFormatting sqref="M9:R14">
    <cfRule type="cellIs" dxfId="2" priority="5" stopIfTrue="1" operator="equal">
      <formula>0</formula>
    </cfRule>
  </conditionalFormatting>
  <conditionalFormatting sqref="N9:O14 Q9:R14">
    <cfRule type="cellIs" dxfId="1" priority="3" operator="equal">
      <formula>0</formula>
    </cfRule>
  </conditionalFormatting>
  <conditionalFormatting sqref="N9:O17">
    <cfRule type="cellIs" dxfId="0" priority="4" operator="equal">
      <formula>$A$1</formula>
    </cfRule>
  </conditionalFormatting>
  <printOptions horizontalCentered="1"/>
  <pageMargins left="0.59055118110236227" right="0.59055118110236227" top="0.78740157480314965" bottom="0.39370078740157483" header="0.31496062992125984" footer="0.31496062992125984"/>
  <pageSetup paperSize="8" scale="77" fitToHeight="0" orientation="landscape" r:id="rId1"/>
  <headerFooter scaleWithDoc="0"/>
  <rowBreaks count="1" manualBreakCount="1">
    <brk id="45" min="4" max="17" man="1"/>
  </rowBreaks>
  <ignoredErrors>
    <ignoredError sqref="F18:R45 M55 F59:R82"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2AD1F-44B5-4E98-8FF6-FA8878CF5BFD}">
  <dimension ref="B1:I36"/>
  <sheetViews>
    <sheetView view="pageBreakPreview" zoomScale="85" zoomScaleNormal="85" zoomScaleSheetLayoutView="85" workbookViewId="0">
      <selection activeCell="B3" sqref="B3:I3"/>
    </sheetView>
  </sheetViews>
  <sheetFormatPr defaultRowHeight="12"/>
  <cols>
    <col min="1" max="1" width="2.7109375" style="350" customWidth="1"/>
    <col min="2" max="2" width="3.7109375" style="350" customWidth="1"/>
    <col min="3" max="3" width="42.7109375" style="350" customWidth="1"/>
    <col min="4" max="4" width="27.7109375" style="350" customWidth="1"/>
    <col min="5" max="6" width="7.7109375" style="350" customWidth="1"/>
    <col min="7" max="8" width="16.7109375" style="350" customWidth="1"/>
    <col min="9" max="9" width="23.7109375" style="350" customWidth="1"/>
    <col min="10" max="10" width="1.5703125" style="350" customWidth="1"/>
    <col min="11" max="16384" width="9.140625" style="350"/>
  </cols>
  <sheetData>
    <row r="1" spans="2:9" ht="12" customHeight="1"/>
    <row r="2" spans="2:9" ht="15" customHeight="1">
      <c r="B2" s="224" t="s">
        <v>223</v>
      </c>
    </row>
    <row r="3" spans="2:9" ht="18" customHeight="1">
      <c r="B3" s="511" t="s">
        <v>319</v>
      </c>
      <c r="C3" s="511"/>
      <c r="D3" s="511"/>
      <c r="E3" s="511"/>
      <c r="F3" s="511"/>
      <c r="G3" s="511"/>
      <c r="H3" s="511"/>
      <c r="I3" s="511"/>
    </row>
    <row r="4" spans="2:9" ht="8.25" customHeight="1"/>
    <row r="5" spans="2:9" ht="19.5" customHeight="1">
      <c r="B5" s="510" t="s">
        <v>187</v>
      </c>
      <c r="C5" s="510"/>
      <c r="D5" s="351" t="s">
        <v>221</v>
      </c>
      <c r="E5" s="351" t="s">
        <v>188</v>
      </c>
      <c r="F5" s="351" t="s">
        <v>189</v>
      </c>
      <c r="G5" s="351" t="s">
        <v>190</v>
      </c>
      <c r="H5" s="351" t="s">
        <v>191</v>
      </c>
      <c r="I5" s="351" t="s">
        <v>192</v>
      </c>
    </row>
    <row r="6" spans="2:9" ht="16.5" customHeight="1">
      <c r="B6" s="352" t="s">
        <v>159</v>
      </c>
      <c r="C6" s="353"/>
      <c r="D6" s="353"/>
      <c r="E6" s="354"/>
      <c r="F6" s="354"/>
      <c r="G6" s="354"/>
      <c r="H6" s="354"/>
      <c r="I6" s="354"/>
    </row>
    <row r="7" spans="2:9" ht="16.5" customHeight="1">
      <c r="B7" s="355"/>
      <c r="C7" s="356" t="s">
        <v>157</v>
      </c>
      <c r="D7" s="356"/>
      <c r="E7" s="354"/>
      <c r="F7" s="354"/>
      <c r="G7" s="354"/>
      <c r="H7" s="354"/>
      <c r="I7" s="354"/>
    </row>
    <row r="8" spans="2:9" ht="16.5" customHeight="1">
      <c r="B8" s="355"/>
      <c r="C8" s="356" t="s">
        <v>158</v>
      </c>
      <c r="D8" s="356"/>
      <c r="E8" s="354"/>
      <c r="F8" s="354"/>
      <c r="G8" s="354"/>
      <c r="H8" s="354"/>
      <c r="I8" s="354"/>
    </row>
    <row r="9" spans="2:9" ht="16.5" customHeight="1">
      <c r="B9" s="355" t="s">
        <v>160</v>
      </c>
      <c r="C9" s="356"/>
      <c r="D9" s="356"/>
      <c r="E9" s="354"/>
      <c r="F9" s="354"/>
      <c r="G9" s="354"/>
      <c r="H9" s="354"/>
      <c r="I9" s="354"/>
    </row>
    <row r="10" spans="2:9" ht="16.5" customHeight="1">
      <c r="B10" s="355"/>
      <c r="C10" s="356" t="s">
        <v>164</v>
      </c>
      <c r="D10" s="356"/>
      <c r="E10" s="354"/>
      <c r="F10" s="354"/>
      <c r="G10" s="354"/>
      <c r="H10" s="354"/>
      <c r="I10" s="354"/>
    </row>
    <row r="11" spans="2:9" ht="16.5" customHeight="1">
      <c r="B11" s="355"/>
      <c r="C11" s="356" t="s">
        <v>165</v>
      </c>
      <c r="D11" s="356"/>
      <c r="E11" s="354"/>
      <c r="F11" s="354"/>
      <c r="G11" s="354"/>
      <c r="H11" s="354"/>
      <c r="I11" s="354"/>
    </row>
    <row r="12" spans="2:9" ht="16.5" customHeight="1">
      <c r="B12" s="355"/>
      <c r="C12" s="356" t="s">
        <v>166</v>
      </c>
      <c r="D12" s="356"/>
      <c r="E12" s="354"/>
      <c r="F12" s="354"/>
      <c r="G12" s="354"/>
      <c r="H12" s="354"/>
      <c r="I12" s="354"/>
    </row>
    <row r="13" spans="2:9" ht="16.5" customHeight="1">
      <c r="B13" s="355"/>
      <c r="C13" s="356" t="s">
        <v>167</v>
      </c>
      <c r="D13" s="356"/>
      <c r="E13" s="354"/>
      <c r="F13" s="354"/>
      <c r="G13" s="354"/>
      <c r="H13" s="354"/>
      <c r="I13" s="354"/>
    </row>
    <row r="14" spans="2:9" ht="16.5" customHeight="1">
      <c r="B14" s="355"/>
      <c r="C14" s="356" t="s">
        <v>168</v>
      </c>
      <c r="D14" s="356"/>
      <c r="E14" s="354"/>
      <c r="F14" s="354"/>
      <c r="G14" s="354"/>
      <c r="H14" s="354"/>
      <c r="I14" s="354"/>
    </row>
    <row r="15" spans="2:9" ht="16.5" customHeight="1">
      <c r="B15" s="355"/>
      <c r="C15" s="356" t="s">
        <v>169</v>
      </c>
      <c r="D15" s="356"/>
      <c r="E15" s="354"/>
      <c r="F15" s="354"/>
      <c r="G15" s="354"/>
      <c r="H15" s="354"/>
      <c r="I15" s="354"/>
    </row>
    <row r="16" spans="2:9" ht="16.5" customHeight="1">
      <c r="B16" s="355" t="s">
        <v>161</v>
      </c>
      <c r="C16" s="356"/>
      <c r="D16" s="356"/>
      <c r="E16" s="354"/>
      <c r="F16" s="354"/>
      <c r="G16" s="354"/>
      <c r="H16" s="354"/>
      <c r="I16" s="354"/>
    </row>
    <row r="17" spans="2:9" ht="16.5" customHeight="1">
      <c r="B17" s="355"/>
      <c r="C17" s="356" t="s">
        <v>170</v>
      </c>
      <c r="D17" s="356"/>
      <c r="E17" s="354"/>
      <c r="F17" s="354"/>
      <c r="G17" s="354"/>
      <c r="H17" s="354"/>
      <c r="I17" s="354"/>
    </row>
    <row r="18" spans="2:9" ht="16.5" customHeight="1">
      <c r="B18" s="355" t="s">
        <v>162</v>
      </c>
      <c r="C18" s="356"/>
      <c r="D18" s="356"/>
      <c r="E18" s="354"/>
      <c r="F18" s="354"/>
      <c r="G18" s="354"/>
      <c r="H18" s="354"/>
      <c r="I18" s="354"/>
    </row>
    <row r="19" spans="2:9" ht="16.5" customHeight="1">
      <c r="B19" s="355"/>
      <c r="C19" s="356" t="s">
        <v>171</v>
      </c>
      <c r="D19" s="356"/>
      <c r="E19" s="354"/>
      <c r="F19" s="354"/>
      <c r="G19" s="354"/>
      <c r="H19" s="354"/>
      <c r="I19" s="354"/>
    </row>
    <row r="20" spans="2:9" ht="16.5" customHeight="1">
      <c r="B20" s="355"/>
      <c r="C20" s="356" t="s">
        <v>172</v>
      </c>
      <c r="D20" s="356"/>
      <c r="E20" s="354"/>
      <c r="F20" s="354"/>
      <c r="G20" s="354"/>
      <c r="H20" s="354"/>
      <c r="I20" s="354"/>
    </row>
    <row r="21" spans="2:9" ht="16.5" customHeight="1">
      <c r="B21" s="355"/>
      <c r="C21" s="356" t="s">
        <v>173</v>
      </c>
      <c r="D21" s="356"/>
      <c r="E21" s="354"/>
      <c r="F21" s="354"/>
      <c r="G21" s="354"/>
      <c r="H21" s="354"/>
      <c r="I21" s="354"/>
    </row>
    <row r="22" spans="2:9" ht="16.5" customHeight="1">
      <c r="B22" s="355"/>
      <c r="C22" s="356" t="s">
        <v>174</v>
      </c>
      <c r="D22" s="356"/>
      <c r="E22" s="354"/>
      <c r="F22" s="354"/>
      <c r="G22" s="354"/>
      <c r="H22" s="354"/>
      <c r="I22" s="354"/>
    </row>
    <row r="23" spans="2:9" ht="16.5" customHeight="1">
      <c r="B23" s="355" t="s">
        <v>163</v>
      </c>
      <c r="C23" s="356"/>
      <c r="D23" s="356"/>
      <c r="E23" s="354"/>
      <c r="F23" s="354"/>
      <c r="G23" s="354"/>
      <c r="H23" s="354"/>
      <c r="I23" s="354"/>
    </row>
    <row r="24" spans="2:9" ht="16.5" customHeight="1">
      <c r="B24" s="355"/>
      <c r="C24" s="356" t="s">
        <v>175</v>
      </c>
      <c r="D24" s="356"/>
      <c r="E24" s="354"/>
      <c r="F24" s="354"/>
      <c r="G24" s="354"/>
      <c r="H24" s="354"/>
      <c r="I24" s="354"/>
    </row>
    <row r="25" spans="2:9" ht="16.5" customHeight="1">
      <c r="B25" s="355"/>
      <c r="C25" s="356" t="s">
        <v>176</v>
      </c>
      <c r="D25" s="356"/>
      <c r="E25" s="354"/>
      <c r="F25" s="354"/>
      <c r="G25" s="354"/>
      <c r="H25" s="354"/>
      <c r="I25" s="354"/>
    </row>
    <row r="26" spans="2:9" ht="16.5" customHeight="1">
      <c r="B26" s="355"/>
      <c r="C26" s="356" t="s">
        <v>177</v>
      </c>
      <c r="D26" s="356"/>
      <c r="E26" s="354"/>
      <c r="F26" s="354"/>
      <c r="G26" s="354"/>
      <c r="H26" s="354"/>
      <c r="I26" s="354"/>
    </row>
    <row r="27" spans="2:9" ht="16.5" customHeight="1">
      <c r="B27" s="355"/>
      <c r="C27" s="356" t="s">
        <v>178</v>
      </c>
      <c r="D27" s="356"/>
      <c r="E27" s="354"/>
      <c r="F27" s="354"/>
      <c r="G27" s="354"/>
      <c r="H27" s="354"/>
      <c r="I27" s="354"/>
    </row>
    <row r="28" spans="2:9" ht="16.5" customHeight="1">
      <c r="B28" s="355"/>
      <c r="C28" s="356" t="s">
        <v>179</v>
      </c>
      <c r="D28" s="356"/>
      <c r="E28" s="354"/>
      <c r="F28" s="354"/>
      <c r="G28" s="354"/>
      <c r="H28" s="354"/>
      <c r="I28" s="354"/>
    </row>
    <row r="29" spans="2:9" ht="16.5" customHeight="1">
      <c r="B29" s="355"/>
      <c r="C29" s="356" t="s">
        <v>180</v>
      </c>
      <c r="D29" s="356"/>
      <c r="E29" s="354"/>
      <c r="F29" s="354"/>
      <c r="G29" s="354"/>
      <c r="H29" s="354"/>
      <c r="I29" s="354"/>
    </row>
    <row r="30" spans="2:9" ht="16.5" customHeight="1">
      <c r="B30" s="355"/>
      <c r="C30" s="356" t="s">
        <v>181</v>
      </c>
      <c r="D30" s="356"/>
      <c r="E30" s="354"/>
      <c r="F30" s="354"/>
      <c r="G30" s="354"/>
      <c r="H30" s="354"/>
      <c r="I30" s="354"/>
    </row>
    <row r="31" spans="2:9" ht="16.5" customHeight="1">
      <c r="B31" s="355"/>
      <c r="C31" s="356" t="s">
        <v>182</v>
      </c>
      <c r="D31" s="356"/>
      <c r="E31" s="354"/>
      <c r="F31" s="354"/>
      <c r="G31" s="354"/>
      <c r="H31" s="354"/>
      <c r="I31" s="354"/>
    </row>
    <row r="32" spans="2:9" ht="16.5" customHeight="1">
      <c r="B32" s="355"/>
      <c r="C32" s="356" t="s">
        <v>183</v>
      </c>
      <c r="D32" s="356"/>
      <c r="E32" s="354"/>
      <c r="F32" s="354"/>
      <c r="G32" s="354"/>
      <c r="H32" s="354"/>
      <c r="I32" s="354"/>
    </row>
    <row r="33" spans="2:9" ht="16.5" customHeight="1">
      <c r="B33" s="355"/>
      <c r="C33" s="356" t="s">
        <v>184</v>
      </c>
      <c r="D33" s="356"/>
      <c r="E33" s="354"/>
      <c r="F33" s="354"/>
      <c r="G33" s="354"/>
      <c r="H33" s="354"/>
      <c r="I33" s="354"/>
    </row>
    <row r="34" spans="2:9" ht="16.5" customHeight="1">
      <c r="B34" s="355"/>
      <c r="C34" s="356" t="s">
        <v>185</v>
      </c>
      <c r="D34" s="356"/>
      <c r="E34" s="354"/>
      <c r="F34" s="354"/>
      <c r="G34" s="354"/>
      <c r="H34" s="354"/>
      <c r="I34" s="354"/>
    </row>
    <row r="35" spans="2:9" ht="16.5" customHeight="1">
      <c r="B35" s="355"/>
      <c r="C35" s="357" t="s">
        <v>186</v>
      </c>
      <c r="D35" s="357"/>
      <c r="E35" s="354"/>
      <c r="F35" s="354"/>
      <c r="G35" s="354"/>
      <c r="H35" s="354"/>
      <c r="I35" s="354"/>
    </row>
    <row r="36" spans="2:9">
      <c r="B36" s="398" t="s">
        <v>298</v>
      </c>
    </row>
  </sheetData>
  <mergeCells count="2">
    <mergeCell ref="B5:C5"/>
    <mergeCell ref="B3:I3"/>
  </mergeCells>
  <phoneticPr fontId="4"/>
  <pageMargins left="0.59055118110236227" right="0.59055118110236227" top="0.55118110236220474" bottom="0.19685039370078741" header="0.31496062992125984" footer="0.19685039370078741"/>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1BD2C-2C9C-4AEC-98C8-A8C55F283DBA}">
  <dimension ref="B1:I36"/>
  <sheetViews>
    <sheetView tabSelected="1" view="pageBreakPreview" zoomScale="85" zoomScaleNormal="85" zoomScaleSheetLayoutView="85" workbookViewId="0">
      <selection activeCell="B3" sqref="B3:I3"/>
    </sheetView>
  </sheetViews>
  <sheetFormatPr defaultRowHeight="12"/>
  <cols>
    <col min="1" max="1" width="2.7109375" style="350" customWidth="1"/>
    <col min="2" max="2" width="3.7109375" style="350" customWidth="1"/>
    <col min="3" max="3" width="42.7109375" style="350" customWidth="1"/>
    <col min="4" max="4" width="27.7109375" style="350" customWidth="1"/>
    <col min="5" max="6" width="7.7109375" style="350" customWidth="1"/>
    <col min="7" max="8" width="16.7109375" style="350" customWidth="1"/>
    <col min="9" max="9" width="23.7109375" style="350" customWidth="1"/>
    <col min="10" max="10" width="1.5703125" style="350" customWidth="1"/>
    <col min="11" max="16384" width="9.140625" style="350"/>
  </cols>
  <sheetData>
    <row r="1" spans="2:9" ht="12" customHeight="1"/>
    <row r="2" spans="2:9" ht="15" customHeight="1">
      <c r="B2" s="224" t="s">
        <v>224</v>
      </c>
    </row>
    <row r="3" spans="2:9" ht="18" customHeight="1">
      <c r="B3" s="511" t="s">
        <v>320</v>
      </c>
      <c r="C3" s="511"/>
      <c r="D3" s="511"/>
      <c r="E3" s="511"/>
      <c r="F3" s="511"/>
      <c r="G3" s="511"/>
      <c r="H3" s="511"/>
      <c r="I3" s="511"/>
    </row>
    <row r="4" spans="2:9" ht="8.25" customHeight="1"/>
    <row r="5" spans="2:9" ht="19.5" customHeight="1">
      <c r="B5" s="510" t="s">
        <v>187</v>
      </c>
      <c r="C5" s="510"/>
      <c r="D5" s="351" t="s">
        <v>221</v>
      </c>
      <c r="E5" s="351" t="s">
        <v>188</v>
      </c>
      <c r="F5" s="351" t="s">
        <v>189</v>
      </c>
      <c r="G5" s="351" t="s">
        <v>190</v>
      </c>
      <c r="H5" s="351" t="s">
        <v>191</v>
      </c>
      <c r="I5" s="351" t="s">
        <v>192</v>
      </c>
    </row>
    <row r="6" spans="2:9" ht="16.5" customHeight="1">
      <c r="B6" s="355" t="s">
        <v>322</v>
      </c>
      <c r="C6" s="357"/>
      <c r="D6" s="357"/>
      <c r="E6" s="354"/>
      <c r="F6" s="354"/>
      <c r="G6" s="354"/>
      <c r="H6" s="354"/>
      <c r="I6" s="354"/>
    </row>
    <row r="7" spans="2:9" ht="16.5" customHeight="1">
      <c r="B7" s="355"/>
      <c r="C7" s="357" t="s">
        <v>214</v>
      </c>
      <c r="D7" s="357"/>
      <c r="E7" s="354"/>
      <c r="F7" s="354"/>
      <c r="G7" s="354"/>
      <c r="H7" s="354"/>
      <c r="I7" s="354"/>
    </row>
    <row r="8" spans="2:9" ht="16.5" customHeight="1">
      <c r="B8" s="355"/>
      <c r="C8" s="357" t="s">
        <v>215</v>
      </c>
      <c r="D8" s="357"/>
      <c r="E8" s="354"/>
      <c r="F8" s="354"/>
      <c r="G8" s="354"/>
      <c r="H8" s="354"/>
      <c r="I8" s="354"/>
    </row>
    <row r="9" spans="2:9" ht="16.5" customHeight="1">
      <c r="B9" s="355"/>
      <c r="C9" s="357" t="s">
        <v>216</v>
      </c>
      <c r="D9" s="357"/>
      <c r="E9" s="354"/>
      <c r="F9" s="354"/>
      <c r="G9" s="354"/>
      <c r="H9" s="354"/>
      <c r="I9" s="354"/>
    </row>
    <row r="10" spans="2:9" ht="16.5" customHeight="1">
      <c r="B10" s="355"/>
      <c r="C10" s="357" t="s">
        <v>220</v>
      </c>
      <c r="D10" s="357"/>
      <c r="E10" s="354"/>
      <c r="F10" s="354"/>
      <c r="G10" s="354"/>
      <c r="H10" s="354"/>
      <c r="I10" s="354"/>
    </row>
    <row r="11" spans="2:9" ht="16.5" customHeight="1">
      <c r="B11" s="355"/>
      <c r="C11" s="357" t="s">
        <v>217</v>
      </c>
      <c r="D11" s="357"/>
      <c r="E11" s="354"/>
      <c r="F11" s="354"/>
      <c r="G11" s="354"/>
      <c r="H11" s="354"/>
      <c r="I11" s="354"/>
    </row>
    <row r="12" spans="2:9" ht="16.5" customHeight="1">
      <c r="B12" s="355"/>
      <c r="C12" s="357" t="s">
        <v>218</v>
      </c>
      <c r="D12" s="357"/>
      <c r="E12" s="354"/>
      <c r="F12" s="354"/>
      <c r="G12" s="354"/>
      <c r="H12" s="354"/>
      <c r="I12" s="354"/>
    </row>
    <row r="13" spans="2:9" ht="16.5" customHeight="1">
      <c r="B13" s="355"/>
      <c r="C13" s="357" t="s">
        <v>219</v>
      </c>
      <c r="D13" s="357"/>
      <c r="E13" s="354"/>
      <c r="F13" s="354"/>
      <c r="G13" s="354"/>
      <c r="H13" s="354"/>
      <c r="I13" s="354"/>
    </row>
    <row r="14" spans="2:9" ht="16.5" customHeight="1">
      <c r="B14" s="355" t="s">
        <v>323</v>
      </c>
      <c r="C14" s="357"/>
      <c r="D14" s="357"/>
      <c r="E14" s="354"/>
      <c r="F14" s="354"/>
      <c r="G14" s="354"/>
      <c r="H14" s="354"/>
      <c r="I14" s="354"/>
    </row>
    <row r="15" spans="2:9" ht="16.5" customHeight="1">
      <c r="B15" s="355"/>
      <c r="C15" s="357" t="s">
        <v>193</v>
      </c>
      <c r="D15" s="357"/>
      <c r="E15" s="354"/>
      <c r="F15" s="354"/>
      <c r="G15" s="354"/>
      <c r="H15" s="354"/>
      <c r="I15" s="354"/>
    </row>
    <row r="16" spans="2:9" ht="16.5" customHeight="1">
      <c r="B16" s="355"/>
      <c r="C16" s="357" t="s">
        <v>194</v>
      </c>
      <c r="D16" s="357"/>
      <c r="E16" s="354"/>
      <c r="F16" s="354"/>
      <c r="G16" s="354"/>
      <c r="H16" s="354"/>
      <c r="I16" s="354"/>
    </row>
    <row r="17" spans="2:9" ht="16.5" customHeight="1">
      <c r="B17" s="355"/>
      <c r="C17" s="357" t="s">
        <v>195</v>
      </c>
      <c r="D17" s="357"/>
      <c r="E17" s="354"/>
      <c r="F17" s="354"/>
      <c r="G17" s="354"/>
      <c r="H17" s="354"/>
      <c r="I17" s="354"/>
    </row>
    <row r="18" spans="2:9" ht="16.5" customHeight="1">
      <c r="B18" s="355"/>
      <c r="C18" s="357" t="s">
        <v>196</v>
      </c>
      <c r="D18" s="357"/>
      <c r="E18" s="354"/>
      <c r="F18" s="354"/>
      <c r="G18" s="354"/>
      <c r="H18" s="354"/>
      <c r="I18" s="354"/>
    </row>
    <row r="19" spans="2:9" ht="16.5" customHeight="1">
      <c r="B19" s="355"/>
      <c r="C19" s="357" t="s">
        <v>197</v>
      </c>
      <c r="D19" s="357"/>
      <c r="E19" s="354"/>
      <c r="F19" s="354"/>
      <c r="G19" s="354"/>
      <c r="H19" s="354"/>
      <c r="I19" s="354"/>
    </row>
    <row r="20" spans="2:9" ht="16.5" customHeight="1">
      <c r="B20" s="355"/>
      <c r="C20" s="357" t="s">
        <v>198</v>
      </c>
      <c r="D20" s="357"/>
      <c r="E20" s="354"/>
      <c r="F20" s="354"/>
      <c r="G20" s="354"/>
      <c r="H20" s="354"/>
      <c r="I20" s="354"/>
    </row>
    <row r="21" spans="2:9" ht="16.5" customHeight="1">
      <c r="B21" s="355"/>
      <c r="C21" s="357" t="s">
        <v>199</v>
      </c>
      <c r="D21" s="357"/>
      <c r="E21" s="354"/>
      <c r="F21" s="354"/>
      <c r="G21" s="354"/>
      <c r="H21" s="354"/>
      <c r="I21" s="354"/>
    </row>
    <row r="22" spans="2:9" ht="16.5" customHeight="1">
      <c r="B22" s="355"/>
      <c r="C22" s="357" t="s">
        <v>200</v>
      </c>
      <c r="D22" s="357"/>
      <c r="E22" s="354"/>
      <c r="F22" s="354"/>
      <c r="G22" s="354"/>
      <c r="H22" s="354"/>
      <c r="I22" s="354"/>
    </row>
    <row r="23" spans="2:9" ht="16.5" customHeight="1">
      <c r="B23" s="355"/>
      <c r="C23" s="357" t="s">
        <v>201</v>
      </c>
      <c r="D23" s="357"/>
      <c r="E23" s="354"/>
      <c r="F23" s="354"/>
      <c r="G23" s="354"/>
      <c r="H23" s="354"/>
      <c r="I23" s="354"/>
    </row>
    <row r="24" spans="2:9" ht="16.5" customHeight="1">
      <c r="B24" s="355"/>
      <c r="C24" s="357" t="s">
        <v>202</v>
      </c>
      <c r="D24" s="357"/>
      <c r="E24" s="354"/>
      <c r="F24" s="354"/>
      <c r="G24" s="354"/>
      <c r="H24" s="354"/>
      <c r="I24" s="354"/>
    </row>
    <row r="25" spans="2:9" ht="16.5" customHeight="1">
      <c r="B25" s="355"/>
      <c r="C25" s="357" t="s">
        <v>203</v>
      </c>
      <c r="D25" s="357"/>
      <c r="E25" s="354"/>
      <c r="F25" s="354"/>
      <c r="G25" s="354"/>
      <c r="H25" s="354"/>
      <c r="I25" s="354"/>
    </row>
    <row r="26" spans="2:9" ht="16.5" customHeight="1">
      <c r="B26" s="355"/>
      <c r="C26" s="357" t="s">
        <v>204</v>
      </c>
      <c r="D26" s="357"/>
      <c r="E26" s="354"/>
      <c r="F26" s="354"/>
      <c r="G26" s="354"/>
      <c r="H26" s="354"/>
      <c r="I26" s="354"/>
    </row>
    <row r="27" spans="2:9" ht="16.5" customHeight="1">
      <c r="B27" s="355"/>
      <c r="C27" s="357" t="s">
        <v>205</v>
      </c>
      <c r="D27" s="357"/>
      <c r="E27" s="354"/>
      <c r="F27" s="354"/>
      <c r="G27" s="354"/>
      <c r="H27" s="354"/>
      <c r="I27" s="354"/>
    </row>
    <row r="28" spans="2:9" ht="16.5" customHeight="1">
      <c r="B28" s="355"/>
      <c r="C28" s="357" t="s">
        <v>206</v>
      </c>
      <c r="D28" s="357"/>
      <c r="E28" s="354"/>
      <c r="F28" s="354"/>
      <c r="G28" s="354"/>
      <c r="H28" s="354"/>
      <c r="I28" s="354"/>
    </row>
    <row r="29" spans="2:9" ht="16.5" customHeight="1">
      <c r="B29" s="355"/>
      <c r="C29" s="357" t="s">
        <v>207</v>
      </c>
      <c r="D29" s="357"/>
      <c r="E29" s="354"/>
      <c r="F29" s="354"/>
      <c r="G29" s="354"/>
      <c r="H29" s="354"/>
      <c r="I29" s="354"/>
    </row>
    <row r="30" spans="2:9" ht="16.5" customHeight="1">
      <c r="B30" s="355"/>
      <c r="C30" s="357" t="s">
        <v>208</v>
      </c>
      <c r="D30" s="357"/>
      <c r="E30" s="354"/>
      <c r="F30" s="354"/>
      <c r="G30" s="354"/>
      <c r="H30" s="354"/>
      <c r="I30" s="354"/>
    </row>
    <row r="31" spans="2:9" ht="16.5" customHeight="1">
      <c r="B31" s="355"/>
      <c r="C31" s="357" t="s">
        <v>209</v>
      </c>
      <c r="D31" s="357"/>
      <c r="E31" s="354"/>
      <c r="F31" s="354"/>
      <c r="G31" s="354"/>
      <c r="H31" s="354"/>
      <c r="I31" s="354"/>
    </row>
    <row r="32" spans="2:9" ht="16.5" customHeight="1">
      <c r="B32" s="355"/>
      <c r="C32" s="357" t="s">
        <v>210</v>
      </c>
      <c r="D32" s="357"/>
      <c r="E32" s="354"/>
      <c r="F32" s="354"/>
      <c r="G32" s="354"/>
      <c r="H32" s="354"/>
      <c r="I32" s="354"/>
    </row>
    <row r="33" spans="2:9" ht="16.5" customHeight="1">
      <c r="B33" s="355"/>
      <c r="C33" s="357" t="s">
        <v>211</v>
      </c>
      <c r="D33" s="357"/>
      <c r="E33" s="354"/>
      <c r="F33" s="354"/>
      <c r="G33" s="354"/>
      <c r="H33" s="354"/>
      <c r="I33" s="354"/>
    </row>
    <row r="34" spans="2:9" ht="16.5" customHeight="1">
      <c r="B34" s="355"/>
      <c r="C34" s="357" t="s">
        <v>212</v>
      </c>
      <c r="D34" s="357"/>
      <c r="E34" s="354"/>
      <c r="F34" s="354"/>
      <c r="G34" s="354"/>
      <c r="H34" s="354"/>
      <c r="I34" s="354"/>
    </row>
    <row r="35" spans="2:9" ht="16.5" customHeight="1">
      <c r="B35" s="355"/>
      <c r="C35" s="357" t="s">
        <v>213</v>
      </c>
      <c r="D35" s="357"/>
      <c r="E35" s="354"/>
      <c r="F35" s="354"/>
      <c r="G35" s="354"/>
      <c r="H35" s="354"/>
      <c r="I35" s="354"/>
    </row>
    <row r="36" spans="2:9" ht="12" customHeight="1">
      <c r="B36" s="398" t="s">
        <v>298</v>
      </c>
    </row>
  </sheetData>
  <mergeCells count="2">
    <mergeCell ref="B3:I3"/>
    <mergeCell ref="B5:C5"/>
  </mergeCells>
  <phoneticPr fontId="4"/>
  <pageMargins left="0.59055118110236227" right="0.59055118110236227" top="0.55118110236220474" bottom="0.31496062992125984" header="0.31496062992125984" footer="0.19685039370078741"/>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O74"/>
  <sheetViews>
    <sheetView showGridLines="0" showZeros="0" view="pageBreakPreview" zoomScale="85" zoomScaleNormal="85" zoomScaleSheetLayoutView="85" workbookViewId="0">
      <selection activeCell="B2" sqref="B2"/>
    </sheetView>
  </sheetViews>
  <sheetFormatPr defaultColWidth="9" defaultRowHeight="12"/>
  <cols>
    <col min="1" max="1" width="7.42578125" style="225" customWidth="1"/>
    <col min="2" max="3" width="3.7109375" style="225" customWidth="1"/>
    <col min="4" max="4" width="10.7109375" style="225" customWidth="1"/>
    <col min="5" max="5" width="14.7109375" style="225" customWidth="1"/>
    <col min="6" max="6" width="12.5703125" style="226" customWidth="1"/>
    <col min="7" max="7" width="9.7109375" style="224" customWidth="1"/>
    <col min="8" max="9" width="10" style="227" customWidth="1"/>
    <col min="10" max="10" width="12" style="226" customWidth="1"/>
    <col min="11" max="11" width="10.5703125" style="225" bestFit="1" customWidth="1"/>
    <col min="12" max="15" width="12.5703125" style="227" customWidth="1"/>
    <col min="16" max="243" width="9" style="225"/>
    <col min="244" max="244" width="7.42578125" style="225" customWidth="1"/>
    <col min="245" max="247" width="3.7109375" style="225" customWidth="1"/>
    <col min="248" max="248" width="11.7109375" style="225" bestFit="1" customWidth="1"/>
    <col min="249" max="499" width="9" style="225"/>
    <col min="500" max="500" width="7.42578125" style="225" customWidth="1"/>
    <col min="501" max="503" width="3.7109375" style="225" customWidth="1"/>
    <col min="504" max="504" width="11.7109375" style="225" bestFit="1" customWidth="1"/>
    <col min="505" max="755" width="9" style="225"/>
    <col min="756" max="756" width="7.42578125" style="225" customWidth="1"/>
    <col min="757" max="759" width="3.7109375" style="225" customWidth="1"/>
    <col min="760" max="760" width="11.7109375" style="225" bestFit="1" customWidth="1"/>
    <col min="761" max="1011" width="9" style="225"/>
    <col min="1012" max="1012" width="7.42578125" style="225" customWidth="1"/>
    <col min="1013" max="1015" width="3.7109375" style="225" customWidth="1"/>
    <col min="1016" max="1016" width="11.7109375" style="225" bestFit="1" customWidth="1"/>
    <col min="1017" max="1267" width="9" style="225"/>
    <col min="1268" max="1268" width="7.42578125" style="225" customWidth="1"/>
    <col min="1269" max="1271" width="3.7109375" style="225" customWidth="1"/>
    <col min="1272" max="1272" width="11.7109375" style="225" bestFit="1" customWidth="1"/>
    <col min="1273" max="1523" width="9" style="225"/>
    <col min="1524" max="1524" width="7.42578125" style="225" customWidth="1"/>
    <col min="1525" max="1527" width="3.7109375" style="225" customWidth="1"/>
    <col min="1528" max="1528" width="11.7109375" style="225" bestFit="1" customWidth="1"/>
    <col min="1529" max="1779" width="9" style="225"/>
    <col min="1780" max="1780" width="7.42578125" style="225" customWidth="1"/>
    <col min="1781" max="1783" width="3.7109375" style="225" customWidth="1"/>
    <col min="1784" max="1784" width="11.7109375" style="225" bestFit="1" customWidth="1"/>
    <col min="1785" max="2035" width="9" style="225"/>
    <col min="2036" max="2036" width="7.42578125" style="225" customWidth="1"/>
    <col min="2037" max="2039" width="3.7109375" style="225" customWidth="1"/>
    <col min="2040" max="2040" width="11.7109375" style="225" bestFit="1" customWidth="1"/>
    <col min="2041" max="2291" width="9" style="225"/>
    <col min="2292" max="2292" width="7.42578125" style="225" customWidth="1"/>
    <col min="2293" max="2295" width="3.7109375" style="225" customWidth="1"/>
    <col min="2296" max="2296" width="11.7109375" style="225" bestFit="1" customWidth="1"/>
    <col min="2297" max="2547" width="9" style="225"/>
    <col min="2548" max="2548" width="7.42578125" style="225" customWidth="1"/>
    <col min="2549" max="2551" width="3.7109375" style="225" customWidth="1"/>
    <col min="2552" max="2552" width="11.7109375" style="225" bestFit="1" customWidth="1"/>
    <col min="2553" max="2803" width="9" style="225"/>
    <col min="2804" max="2804" width="7.42578125" style="225" customWidth="1"/>
    <col min="2805" max="2807" width="3.7109375" style="225" customWidth="1"/>
    <col min="2808" max="2808" width="11.7109375" style="225" bestFit="1" customWidth="1"/>
    <col min="2809" max="3059" width="9" style="225"/>
    <col min="3060" max="3060" width="7.42578125" style="225" customWidth="1"/>
    <col min="3061" max="3063" width="3.7109375" style="225" customWidth="1"/>
    <col min="3064" max="3064" width="11.7109375" style="225" bestFit="1" customWidth="1"/>
    <col min="3065" max="3315" width="9" style="225"/>
    <col min="3316" max="3316" width="7.42578125" style="225" customWidth="1"/>
    <col min="3317" max="3319" width="3.7109375" style="225" customWidth="1"/>
    <col min="3320" max="3320" width="11.7109375" style="225" bestFit="1" customWidth="1"/>
    <col min="3321" max="3571" width="9" style="225"/>
    <col min="3572" max="3572" width="7.42578125" style="225" customWidth="1"/>
    <col min="3573" max="3575" width="3.7109375" style="225" customWidth="1"/>
    <col min="3576" max="3576" width="11.7109375" style="225" bestFit="1" customWidth="1"/>
    <col min="3577" max="3827" width="9" style="225"/>
    <col min="3828" max="3828" width="7.42578125" style="225" customWidth="1"/>
    <col min="3829" max="3831" width="3.7109375" style="225" customWidth="1"/>
    <col min="3832" max="3832" width="11.7109375" style="225" bestFit="1" customWidth="1"/>
    <col min="3833" max="4083" width="9" style="225"/>
    <col min="4084" max="4084" width="7.42578125" style="225" customWidth="1"/>
    <col min="4085" max="4087" width="3.7109375" style="225" customWidth="1"/>
    <col min="4088" max="4088" width="11.7109375" style="225" bestFit="1" customWidth="1"/>
    <col min="4089" max="4339" width="9" style="225"/>
    <col min="4340" max="4340" width="7.42578125" style="225" customWidth="1"/>
    <col min="4341" max="4343" width="3.7109375" style="225" customWidth="1"/>
    <col min="4344" max="4344" width="11.7109375" style="225" bestFit="1" customWidth="1"/>
    <col min="4345" max="4595" width="9" style="225"/>
    <col min="4596" max="4596" width="7.42578125" style="225" customWidth="1"/>
    <col min="4597" max="4599" width="3.7109375" style="225" customWidth="1"/>
    <col min="4600" max="4600" width="11.7109375" style="225" bestFit="1" customWidth="1"/>
    <col min="4601" max="4851" width="9" style="225"/>
    <col min="4852" max="4852" width="7.42578125" style="225" customWidth="1"/>
    <col min="4853" max="4855" width="3.7109375" style="225" customWidth="1"/>
    <col min="4856" max="4856" width="11.7109375" style="225" bestFit="1" customWidth="1"/>
    <col min="4857" max="5107" width="9" style="225"/>
    <col min="5108" max="5108" width="7.42578125" style="225" customWidth="1"/>
    <col min="5109" max="5111" width="3.7109375" style="225" customWidth="1"/>
    <col min="5112" max="5112" width="11.7109375" style="225" bestFit="1" customWidth="1"/>
    <col min="5113" max="5363" width="9" style="225"/>
    <col min="5364" max="5364" width="7.42578125" style="225" customWidth="1"/>
    <col min="5365" max="5367" width="3.7109375" style="225" customWidth="1"/>
    <col min="5368" max="5368" width="11.7109375" style="225" bestFit="1" customWidth="1"/>
    <col min="5369" max="5619" width="9" style="225"/>
    <col min="5620" max="5620" width="7.42578125" style="225" customWidth="1"/>
    <col min="5621" max="5623" width="3.7109375" style="225" customWidth="1"/>
    <col min="5624" max="5624" width="11.7109375" style="225" bestFit="1" customWidth="1"/>
    <col min="5625" max="5875" width="9" style="225"/>
    <col min="5876" max="5876" width="7.42578125" style="225" customWidth="1"/>
    <col min="5877" max="5879" width="3.7109375" style="225" customWidth="1"/>
    <col min="5880" max="5880" width="11.7109375" style="225" bestFit="1" customWidth="1"/>
    <col min="5881" max="6131" width="9" style="225"/>
    <col min="6132" max="6132" width="7.42578125" style="225" customWidth="1"/>
    <col min="6133" max="6135" width="3.7109375" style="225" customWidth="1"/>
    <col min="6136" max="6136" width="11.7109375" style="225" bestFit="1" customWidth="1"/>
    <col min="6137" max="6387" width="9" style="225"/>
    <col min="6388" max="6388" width="7.42578125" style="225" customWidth="1"/>
    <col min="6389" max="6391" width="3.7109375" style="225" customWidth="1"/>
    <col min="6392" max="6392" width="11.7109375" style="225" bestFit="1" customWidth="1"/>
    <col min="6393" max="6643" width="9" style="225"/>
    <col min="6644" max="6644" width="7.42578125" style="225" customWidth="1"/>
    <col min="6645" max="6647" width="3.7109375" style="225" customWidth="1"/>
    <col min="6648" max="6648" width="11.7109375" style="225" bestFit="1" customWidth="1"/>
    <col min="6649" max="6899" width="9" style="225"/>
    <col min="6900" max="6900" width="7.42578125" style="225" customWidth="1"/>
    <col min="6901" max="6903" width="3.7109375" style="225" customWidth="1"/>
    <col min="6904" max="6904" width="11.7109375" style="225" bestFit="1" customWidth="1"/>
    <col min="6905" max="7155" width="9" style="225"/>
    <col min="7156" max="7156" width="7.42578125" style="225" customWidth="1"/>
    <col min="7157" max="7159" width="3.7109375" style="225" customWidth="1"/>
    <col min="7160" max="7160" width="11.7109375" style="225" bestFit="1" customWidth="1"/>
    <col min="7161" max="7411" width="9" style="225"/>
    <col min="7412" max="7412" width="7.42578125" style="225" customWidth="1"/>
    <col min="7413" max="7415" width="3.7109375" style="225" customWidth="1"/>
    <col min="7416" max="7416" width="11.7109375" style="225" bestFit="1" customWidth="1"/>
    <col min="7417" max="7667" width="9" style="225"/>
    <col min="7668" max="7668" width="7.42578125" style="225" customWidth="1"/>
    <col min="7669" max="7671" width="3.7109375" style="225" customWidth="1"/>
    <col min="7672" max="7672" width="11.7109375" style="225" bestFit="1" customWidth="1"/>
    <col min="7673" max="7923" width="9" style="225"/>
    <col min="7924" max="7924" width="7.42578125" style="225" customWidth="1"/>
    <col min="7925" max="7927" width="3.7109375" style="225" customWidth="1"/>
    <col min="7928" max="7928" width="11.7109375" style="225" bestFit="1" customWidth="1"/>
    <col min="7929" max="8179" width="9" style="225"/>
    <col min="8180" max="8180" width="7.42578125" style="225" customWidth="1"/>
    <col min="8181" max="8183" width="3.7109375" style="225" customWidth="1"/>
    <col min="8184" max="8184" width="11.7109375" style="225" bestFit="1" customWidth="1"/>
    <col min="8185" max="8435" width="9" style="225"/>
    <col min="8436" max="8436" width="7.42578125" style="225" customWidth="1"/>
    <col min="8437" max="8439" width="3.7109375" style="225" customWidth="1"/>
    <col min="8440" max="8440" width="11.7109375" style="225" bestFit="1" customWidth="1"/>
    <col min="8441" max="8691" width="9" style="225"/>
    <col min="8692" max="8692" width="7.42578125" style="225" customWidth="1"/>
    <col min="8693" max="8695" width="3.7109375" style="225" customWidth="1"/>
    <col min="8696" max="8696" width="11.7109375" style="225" bestFit="1" customWidth="1"/>
    <col min="8697" max="8947" width="9" style="225"/>
    <col min="8948" max="8948" width="7.42578125" style="225" customWidth="1"/>
    <col min="8949" max="8951" width="3.7109375" style="225" customWidth="1"/>
    <col min="8952" max="8952" width="11.7109375" style="225" bestFit="1" customWidth="1"/>
    <col min="8953" max="9203" width="9" style="225"/>
    <col min="9204" max="9204" width="7.42578125" style="225" customWidth="1"/>
    <col min="9205" max="9207" width="3.7109375" style="225" customWidth="1"/>
    <col min="9208" max="9208" width="11.7109375" style="225" bestFit="1" customWidth="1"/>
    <col min="9209" max="9459" width="9" style="225"/>
    <col min="9460" max="9460" width="7.42578125" style="225" customWidth="1"/>
    <col min="9461" max="9463" width="3.7109375" style="225" customWidth="1"/>
    <col min="9464" max="9464" width="11.7109375" style="225" bestFit="1" customWidth="1"/>
    <col min="9465" max="9715" width="9" style="225"/>
    <col min="9716" max="9716" width="7.42578125" style="225" customWidth="1"/>
    <col min="9717" max="9719" width="3.7109375" style="225" customWidth="1"/>
    <col min="9720" max="9720" width="11.7109375" style="225" bestFit="1" customWidth="1"/>
    <col min="9721" max="9971" width="9" style="225"/>
    <col min="9972" max="9972" width="7.42578125" style="225" customWidth="1"/>
    <col min="9973" max="9975" width="3.7109375" style="225" customWidth="1"/>
    <col min="9976" max="9976" width="11.7109375" style="225" bestFit="1" customWidth="1"/>
    <col min="9977" max="10227" width="9" style="225"/>
    <col min="10228" max="10228" width="7.42578125" style="225" customWidth="1"/>
    <col min="10229" max="10231" width="3.7109375" style="225" customWidth="1"/>
    <col min="10232" max="10232" width="11.7109375" style="225" bestFit="1" customWidth="1"/>
    <col min="10233" max="10483" width="9" style="225"/>
    <col min="10484" max="10484" width="7.42578125" style="225" customWidth="1"/>
    <col min="10485" max="10487" width="3.7109375" style="225" customWidth="1"/>
    <col min="10488" max="10488" width="11.7109375" style="225" bestFit="1" customWidth="1"/>
    <col min="10489" max="10739" width="9" style="225"/>
    <col min="10740" max="10740" width="7.42578125" style="225" customWidth="1"/>
    <col min="10741" max="10743" width="3.7109375" style="225" customWidth="1"/>
    <col min="10744" max="10744" width="11.7109375" style="225" bestFit="1" customWidth="1"/>
    <col min="10745" max="10995" width="9" style="225"/>
    <col min="10996" max="10996" width="7.42578125" style="225" customWidth="1"/>
    <col min="10997" max="10999" width="3.7109375" style="225" customWidth="1"/>
    <col min="11000" max="11000" width="11.7109375" style="225" bestFit="1" customWidth="1"/>
    <col min="11001" max="11251" width="9" style="225"/>
    <col min="11252" max="11252" width="7.42578125" style="225" customWidth="1"/>
    <col min="11253" max="11255" width="3.7109375" style="225" customWidth="1"/>
    <col min="11256" max="11256" width="11.7109375" style="225" bestFit="1" customWidth="1"/>
    <col min="11257" max="11507" width="9" style="225"/>
    <col min="11508" max="11508" width="7.42578125" style="225" customWidth="1"/>
    <col min="11509" max="11511" width="3.7109375" style="225" customWidth="1"/>
    <col min="11512" max="11512" width="11.7109375" style="225" bestFit="1" customWidth="1"/>
    <col min="11513" max="11763" width="9" style="225"/>
    <col min="11764" max="11764" width="7.42578125" style="225" customWidth="1"/>
    <col min="11765" max="11767" width="3.7109375" style="225" customWidth="1"/>
    <col min="11768" max="11768" width="11.7109375" style="225" bestFit="1" customWidth="1"/>
    <col min="11769" max="12019" width="9" style="225"/>
    <col min="12020" max="12020" width="7.42578125" style="225" customWidth="1"/>
    <col min="12021" max="12023" width="3.7109375" style="225" customWidth="1"/>
    <col min="12024" max="12024" width="11.7109375" style="225" bestFit="1" customWidth="1"/>
    <col min="12025" max="12275" width="9" style="225"/>
    <col min="12276" max="12276" width="7.42578125" style="225" customWidth="1"/>
    <col min="12277" max="12279" width="3.7109375" style="225" customWidth="1"/>
    <col min="12280" max="12280" width="11.7109375" style="225" bestFit="1" customWidth="1"/>
    <col min="12281" max="12531" width="9" style="225"/>
    <col min="12532" max="12532" width="7.42578125" style="225" customWidth="1"/>
    <col min="12533" max="12535" width="3.7109375" style="225" customWidth="1"/>
    <col min="12536" max="12536" width="11.7109375" style="225" bestFit="1" customWidth="1"/>
    <col min="12537" max="12787" width="9" style="225"/>
    <col min="12788" max="12788" width="7.42578125" style="225" customWidth="1"/>
    <col min="12789" max="12791" width="3.7109375" style="225" customWidth="1"/>
    <col min="12792" max="12792" width="11.7109375" style="225" bestFit="1" customWidth="1"/>
    <col min="12793" max="13043" width="9" style="225"/>
    <col min="13044" max="13044" width="7.42578125" style="225" customWidth="1"/>
    <col min="13045" max="13047" width="3.7109375" style="225" customWidth="1"/>
    <col min="13048" max="13048" width="11.7109375" style="225" bestFit="1" customWidth="1"/>
    <col min="13049" max="13299" width="9" style="225"/>
    <col min="13300" max="13300" width="7.42578125" style="225" customWidth="1"/>
    <col min="13301" max="13303" width="3.7109375" style="225" customWidth="1"/>
    <col min="13304" max="13304" width="11.7109375" style="225" bestFit="1" customWidth="1"/>
    <col min="13305" max="13555" width="9" style="225"/>
    <col min="13556" max="13556" width="7.42578125" style="225" customWidth="1"/>
    <col min="13557" max="13559" width="3.7109375" style="225" customWidth="1"/>
    <col min="13560" max="13560" width="11.7109375" style="225" bestFit="1" customWidth="1"/>
    <col min="13561" max="13811" width="9" style="225"/>
    <col min="13812" max="13812" width="7.42578125" style="225" customWidth="1"/>
    <col min="13813" max="13815" width="3.7109375" style="225" customWidth="1"/>
    <col min="13816" max="13816" width="11.7109375" style="225" bestFit="1" customWidth="1"/>
    <col min="13817" max="14067" width="9" style="225"/>
    <col min="14068" max="14068" width="7.42578125" style="225" customWidth="1"/>
    <col min="14069" max="14071" width="3.7109375" style="225" customWidth="1"/>
    <col min="14072" max="14072" width="11.7109375" style="225" bestFit="1" customWidth="1"/>
    <col min="14073" max="14323" width="9" style="225"/>
    <col min="14324" max="14324" width="7.42578125" style="225" customWidth="1"/>
    <col min="14325" max="14327" width="3.7109375" style="225" customWidth="1"/>
    <col min="14328" max="14328" width="11.7109375" style="225" bestFit="1" customWidth="1"/>
    <col min="14329" max="14579" width="9" style="225"/>
    <col min="14580" max="14580" width="7.42578125" style="225" customWidth="1"/>
    <col min="14581" max="14583" width="3.7109375" style="225" customWidth="1"/>
    <col min="14584" max="14584" width="11.7109375" style="225" bestFit="1" customWidth="1"/>
    <col min="14585" max="14835" width="9" style="225"/>
    <col min="14836" max="14836" width="7.42578125" style="225" customWidth="1"/>
    <col min="14837" max="14839" width="3.7109375" style="225" customWidth="1"/>
    <col min="14840" max="14840" width="11.7109375" style="225" bestFit="1" customWidth="1"/>
    <col min="14841" max="15091" width="9" style="225"/>
    <col min="15092" max="15092" width="7.42578125" style="225" customWidth="1"/>
    <col min="15093" max="15095" width="3.7109375" style="225" customWidth="1"/>
    <col min="15096" max="15096" width="11.7109375" style="225" bestFit="1" customWidth="1"/>
    <col min="15097" max="15347" width="9" style="225"/>
    <col min="15348" max="15348" width="7.42578125" style="225" customWidth="1"/>
    <col min="15349" max="15351" width="3.7109375" style="225" customWidth="1"/>
    <col min="15352" max="15352" width="11.7109375" style="225" bestFit="1" customWidth="1"/>
    <col min="15353" max="15603" width="9" style="225"/>
    <col min="15604" max="15604" width="7.42578125" style="225" customWidth="1"/>
    <col min="15605" max="15607" width="3.7109375" style="225" customWidth="1"/>
    <col min="15608" max="15608" width="11.7109375" style="225" bestFit="1" customWidth="1"/>
    <col min="15609" max="15859" width="9" style="225"/>
    <col min="15860" max="15860" width="7.42578125" style="225" customWidth="1"/>
    <col min="15861" max="15863" width="3.7109375" style="225" customWidth="1"/>
    <col min="15864" max="15864" width="11.7109375" style="225" bestFit="1" customWidth="1"/>
    <col min="15865" max="16115" width="9" style="225"/>
    <col min="16116" max="16116" width="7.42578125" style="225" customWidth="1"/>
    <col min="16117" max="16119" width="3.7109375" style="225" customWidth="1"/>
    <col min="16120" max="16120" width="11.7109375" style="225" bestFit="1" customWidth="1"/>
    <col min="16121" max="16384" width="9" style="225"/>
  </cols>
  <sheetData>
    <row r="2" spans="2:15">
      <c r="B2" s="224" t="s">
        <v>225</v>
      </c>
    </row>
    <row r="3" spans="2:15" ht="30.75" customHeight="1">
      <c r="B3" s="514" t="s">
        <v>126</v>
      </c>
      <c r="C3" s="514"/>
      <c r="D3" s="514"/>
      <c r="E3" s="514"/>
      <c r="F3" s="514"/>
      <c r="G3" s="514"/>
      <c r="H3" s="514"/>
      <c r="I3" s="514"/>
      <c r="J3" s="514"/>
      <c r="K3" s="514"/>
      <c r="L3" s="514"/>
      <c r="M3" s="514"/>
      <c r="N3" s="514"/>
      <c r="O3" s="514"/>
    </row>
    <row r="4" spans="2:15">
      <c r="B4" s="515" t="s">
        <v>8</v>
      </c>
      <c r="C4" s="516"/>
      <c r="D4" s="516"/>
      <c r="E4" s="517"/>
      <c r="F4" s="521" t="s">
        <v>11</v>
      </c>
      <c r="G4" s="517"/>
      <c r="H4" s="532" t="s">
        <v>15</v>
      </c>
      <c r="I4" s="532" t="s">
        <v>18</v>
      </c>
      <c r="J4" s="521" t="s">
        <v>9</v>
      </c>
      <c r="K4" s="517"/>
      <c r="L4" s="228" t="s">
        <v>83</v>
      </c>
      <c r="M4" s="229" t="s">
        <v>84</v>
      </c>
      <c r="N4" s="229" t="s">
        <v>85</v>
      </c>
      <c r="O4" s="230" t="s">
        <v>97</v>
      </c>
    </row>
    <row r="5" spans="2:15" ht="16.899999999999999" customHeight="1" thickBot="1">
      <c r="B5" s="518"/>
      <c r="C5" s="519"/>
      <c r="D5" s="519"/>
      <c r="E5" s="520"/>
      <c r="F5" s="518"/>
      <c r="G5" s="520"/>
      <c r="H5" s="533"/>
      <c r="I5" s="533"/>
      <c r="J5" s="518"/>
      <c r="K5" s="520"/>
      <c r="L5" s="231" t="s">
        <v>12</v>
      </c>
      <c r="M5" s="232" t="s">
        <v>13</v>
      </c>
      <c r="N5" s="232" t="s">
        <v>14</v>
      </c>
      <c r="O5" s="233" t="s">
        <v>98</v>
      </c>
    </row>
    <row r="6" spans="2:15" ht="35.450000000000003" customHeight="1" thickTop="1" thickBot="1">
      <c r="B6" s="531" t="s">
        <v>1</v>
      </c>
      <c r="C6" s="529"/>
      <c r="D6" s="529"/>
      <c r="E6" s="530"/>
      <c r="F6" s="528" t="s">
        <v>2</v>
      </c>
      <c r="G6" s="529"/>
      <c r="H6" s="534" t="s">
        <v>2</v>
      </c>
      <c r="I6" s="534"/>
      <c r="J6" s="528" t="s">
        <v>2</v>
      </c>
      <c r="K6" s="530"/>
      <c r="L6" s="234"/>
      <c r="M6" s="235"/>
      <c r="N6" s="235"/>
      <c r="O6" s="236"/>
    </row>
    <row r="7" spans="2:15" ht="30.6" customHeight="1" thickTop="1">
      <c r="B7" s="522" t="s">
        <v>3</v>
      </c>
      <c r="C7" s="237" t="s">
        <v>4</v>
      </c>
      <c r="D7" s="237"/>
      <c r="E7" s="237"/>
      <c r="F7" s="525" t="s">
        <v>2</v>
      </c>
      <c r="G7" s="526"/>
      <c r="H7" s="238"/>
      <c r="I7" s="239"/>
      <c r="J7" s="525" t="s">
        <v>2</v>
      </c>
      <c r="K7" s="527"/>
      <c r="L7" s="240"/>
      <c r="M7" s="241"/>
      <c r="N7" s="241"/>
      <c r="O7" s="242"/>
    </row>
    <row r="8" spans="2:15" ht="30.6" customHeight="1">
      <c r="B8" s="523"/>
      <c r="C8" s="243" t="s">
        <v>140</v>
      </c>
      <c r="D8" s="243"/>
      <c r="E8" s="243"/>
      <c r="F8" s="244"/>
      <c r="G8" s="245" t="s">
        <v>0</v>
      </c>
      <c r="H8" s="246"/>
      <c r="I8" s="247"/>
      <c r="J8" s="244">
        <v>1948</v>
      </c>
      <c r="K8" s="245" t="s">
        <v>86</v>
      </c>
      <c r="L8" s="248"/>
      <c r="M8" s="249"/>
      <c r="N8" s="249"/>
      <c r="O8" s="250"/>
    </row>
    <row r="9" spans="2:15" ht="30.6" customHeight="1">
      <c r="B9" s="524"/>
      <c r="C9" s="251" t="s">
        <v>5</v>
      </c>
      <c r="D9" s="252"/>
      <c r="E9" s="252"/>
      <c r="F9" s="253"/>
      <c r="G9" s="254" t="s">
        <v>87</v>
      </c>
      <c r="H9" s="255"/>
      <c r="I9" s="256"/>
      <c r="J9" s="257"/>
      <c r="K9" s="254" t="s">
        <v>88</v>
      </c>
      <c r="L9" s="258"/>
      <c r="M9" s="259"/>
      <c r="N9" s="259"/>
      <c r="O9" s="260"/>
    </row>
    <row r="10" spans="2:15" ht="30.6" customHeight="1">
      <c r="B10" s="543" t="s">
        <v>6</v>
      </c>
      <c r="C10" s="261" t="s">
        <v>7</v>
      </c>
      <c r="D10" s="261"/>
      <c r="E10" s="261"/>
      <c r="F10" s="538" t="s">
        <v>2</v>
      </c>
      <c r="G10" s="539"/>
      <c r="H10" s="255"/>
      <c r="I10" s="256"/>
      <c r="J10" s="512" t="s">
        <v>10</v>
      </c>
      <c r="K10" s="513"/>
      <c r="L10" s="258">
        <f>SUM(L11:L37)</f>
        <v>0</v>
      </c>
      <c r="M10" s="259">
        <f>SUM(M11:M37)</f>
        <v>0</v>
      </c>
      <c r="N10" s="259">
        <f>SUM(N11:N37)</f>
        <v>0</v>
      </c>
      <c r="O10" s="260">
        <f>SUM(O11:O37)</f>
        <v>0</v>
      </c>
    </row>
    <row r="11" spans="2:15" ht="30.6" customHeight="1">
      <c r="B11" s="544"/>
      <c r="C11" s="263" t="s">
        <v>127</v>
      </c>
      <c r="D11" s="264"/>
      <c r="E11" s="265"/>
      <c r="F11" s="266"/>
      <c r="G11" s="267" t="s">
        <v>89</v>
      </c>
      <c r="H11" s="268">
        <v>1</v>
      </c>
      <c r="I11" s="269">
        <v>0.79</v>
      </c>
      <c r="J11" s="399">
        <v>220</v>
      </c>
      <c r="K11" s="267" t="s">
        <v>90</v>
      </c>
      <c r="L11" s="270"/>
      <c r="M11" s="271"/>
      <c r="N11" s="271"/>
      <c r="O11" s="272"/>
    </row>
    <row r="12" spans="2:15" ht="30.6" customHeight="1">
      <c r="B12" s="544"/>
      <c r="C12" s="273" t="s">
        <v>128</v>
      </c>
      <c r="D12" s="243"/>
      <c r="E12" s="274"/>
      <c r="F12" s="244"/>
      <c r="G12" s="245" t="s">
        <v>89</v>
      </c>
      <c r="H12" s="275">
        <v>0.08</v>
      </c>
      <c r="I12" s="276">
        <v>1.32</v>
      </c>
      <c r="J12" s="277">
        <v>61</v>
      </c>
      <c r="K12" s="245" t="s">
        <v>90</v>
      </c>
      <c r="L12" s="248"/>
      <c r="M12" s="249"/>
      <c r="N12" s="249"/>
      <c r="O12" s="250"/>
    </row>
    <row r="13" spans="2:15" ht="30.6" customHeight="1">
      <c r="B13" s="544"/>
      <c r="C13" s="273" t="s">
        <v>129</v>
      </c>
      <c r="D13" s="243"/>
      <c r="E13" s="274"/>
      <c r="F13" s="244"/>
      <c r="G13" s="245" t="s">
        <v>89</v>
      </c>
      <c r="H13" s="275">
        <v>0.24</v>
      </c>
      <c r="I13" s="276">
        <v>1.26</v>
      </c>
      <c r="J13" s="277">
        <v>80</v>
      </c>
      <c r="K13" s="245" t="s">
        <v>90</v>
      </c>
      <c r="L13" s="248"/>
      <c r="M13" s="249"/>
      <c r="N13" s="249"/>
      <c r="O13" s="250"/>
    </row>
    <row r="14" spans="2:15" ht="30.6" customHeight="1">
      <c r="B14" s="544"/>
      <c r="C14" s="273" t="s">
        <v>130</v>
      </c>
      <c r="D14" s="243"/>
      <c r="E14" s="274"/>
      <c r="F14" s="244"/>
      <c r="G14" s="245" t="s">
        <v>89</v>
      </c>
      <c r="H14" s="275">
        <v>0.12</v>
      </c>
      <c r="I14" s="276">
        <v>1.1599999999999999</v>
      </c>
      <c r="J14" s="277">
        <v>83</v>
      </c>
      <c r="K14" s="245" t="s">
        <v>90</v>
      </c>
      <c r="L14" s="248"/>
      <c r="M14" s="249"/>
      <c r="N14" s="249"/>
      <c r="O14" s="250"/>
    </row>
    <row r="15" spans="2:15" ht="30.6" customHeight="1">
      <c r="B15" s="544"/>
      <c r="C15" s="273" t="s">
        <v>123</v>
      </c>
      <c r="D15" s="243"/>
      <c r="E15" s="274"/>
      <c r="F15" s="244"/>
      <c r="G15" s="245" t="s">
        <v>89</v>
      </c>
      <c r="H15" s="275"/>
      <c r="I15" s="276"/>
      <c r="J15" s="277">
        <v>598</v>
      </c>
      <c r="K15" s="245" t="s">
        <v>90</v>
      </c>
      <c r="L15" s="248"/>
      <c r="M15" s="249"/>
      <c r="N15" s="249"/>
      <c r="O15" s="250"/>
    </row>
    <row r="16" spans="2:15" ht="30.6" customHeight="1">
      <c r="B16" s="544"/>
      <c r="C16" s="273" t="s">
        <v>124</v>
      </c>
      <c r="D16" s="243"/>
      <c r="E16" s="274"/>
      <c r="F16" s="244"/>
      <c r="G16" s="245" t="s">
        <v>89</v>
      </c>
      <c r="H16" s="275"/>
      <c r="I16" s="276"/>
      <c r="J16" s="277">
        <v>598</v>
      </c>
      <c r="K16" s="245" t="s">
        <v>90</v>
      </c>
      <c r="L16" s="248"/>
      <c r="M16" s="249"/>
      <c r="N16" s="249"/>
      <c r="O16" s="250"/>
    </row>
    <row r="17" spans="2:15" ht="30.6" customHeight="1">
      <c r="B17" s="544"/>
      <c r="C17" s="273" t="s">
        <v>125</v>
      </c>
      <c r="D17" s="243"/>
      <c r="E17" s="274"/>
      <c r="F17" s="244"/>
      <c r="G17" s="245" t="s">
        <v>89</v>
      </c>
      <c r="H17" s="275"/>
      <c r="I17" s="276"/>
      <c r="J17" s="277">
        <v>750</v>
      </c>
      <c r="K17" s="245" t="s">
        <v>90</v>
      </c>
      <c r="L17" s="248"/>
      <c r="M17" s="249"/>
      <c r="N17" s="249"/>
      <c r="O17" s="250"/>
    </row>
    <row r="18" spans="2:15" ht="30.6" customHeight="1">
      <c r="B18" s="544"/>
      <c r="C18" s="273"/>
      <c r="D18" s="243"/>
      <c r="E18" s="274"/>
      <c r="F18" s="244"/>
      <c r="G18" s="245" t="s">
        <v>89</v>
      </c>
      <c r="H18" s="246"/>
      <c r="I18" s="247"/>
      <c r="J18" s="277"/>
      <c r="K18" s="245" t="s">
        <v>90</v>
      </c>
      <c r="L18" s="248"/>
      <c r="M18" s="249"/>
      <c r="N18" s="249"/>
      <c r="O18" s="250"/>
    </row>
    <row r="19" spans="2:15" ht="30.6" customHeight="1">
      <c r="B19" s="544"/>
      <c r="C19" s="273"/>
      <c r="D19" s="243"/>
      <c r="E19" s="274"/>
      <c r="F19" s="244"/>
      <c r="G19" s="245" t="s">
        <v>89</v>
      </c>
      <c r="H19" s="278"/>
      <c r="I19" s="279"/>
      <c r="J19" s="277"/>
      <c r="K19" s="245" t="s">
        <v>90</v>
      </c>
      <c r="L19" s="248"/>
      <c r="M19" s="249"/>
      <c r="N19" s="249"/>
      <c r="O19" s="250"/>
    </row>
    <row r="20" spans="2:15" ht="30.6" customHeight="1">
      <c r="B20" s="544"/>
      <c r="C20" s="273"/>
      <c r="D20" s="280"/>
      <c r="E20" s="281"/>
      <c r="F20" s="244"/>
      <c r="G20" s="245" t="s">
        <v>89</v>
      </c>
      <c r="H20" s="278"/>
      <c r="I20" s="279"/>
      <c r="J20" s="277"/>
      <c r="K20" s="245" t="s">
        <v>90</v>
      </c>
      <c r="L20" s="248"/>
      <c r="M20" s="249"/>
      <c r="N20" s="249"/>
      <c r="O20" s="250"/>
    </row>
    <row r="21" spans="2:15" ht="30.6" customHeight="1">
      <c r="B21" s="544"/>
      <c r="C21" s="273"/>
      <c r="D21" s="280"/>
      <c r="E21" s="281"/>
      <c r="F21" s="244"/>
      <c r="G21" s="245" t="s">
        <v>89</v>
      </c>
      <c r="H21" s="278"/>
      <c r="I21" s="278"/>
      <c r="J21" s="277"/>
      <c r="K21" s="245" t="s">
        <v>90</v>
      </c>
      <c r="L21" s="248"/>
      <c r="M21" s="249"/>
      <c r="N21" s="249"/>
      <c r="O21" s="250"/>
    </row>
    <row r="22" spans="2:15" ht="30.6" customHeight="1">
      <c r="B22" s="544"/>
      <c r="C22" s="273"/>
      <c r="D22" s="280"/>
      <c r="E22" s="281"/>
      <c r="F22" s="244"/>
      <c r="G22" s="245" t="s">
        <v>89</v>
      </c>
      <c r="H22" s="278"/>
      <c r="I22" s="278"/>
      <c r="J22" s="277"/>
      <c r="K22" s="245" t="s">
        <v>90</v>
      </c>
      <c r="L22" s="248"/>
      <c r="M22" s="249"/>
      <c r="N22" s="249"/>
      <c r="O22" s="250"/>
    </row>
    <row r="23" spans="2:15" ht="30.6" customHeight="1">
      <c r="B23" s="544"/>
      <c r="C23" s="273"/>
      <c r="D23" s="280"/>
      <c r="E23" s="281"/>
      <c r="F23" s="244"/>
      <c r="G23" s="245" t="s">
        <v>89</v>
      </c>
      <c r="H23" s="278"/>
      <c r="I23" s="278"/>
      <c r="J23" s="277"/>
      <c r="K23" s="245" t="s">
        <v>90</v>
      </c>
      <c r="L23" s="248"/>
      <c r="M23" s="249"/>
      <c r="N23" s="249"/>
      <c r="O23" s="250"/>
    </row>
    <row r="24" spans="2:15" ht="30.6" customHeight="1">
      <c r="B24" s="544"/>
      <c r="C24" s="546"/>
      <c r="D24" s="547"/>
      <c r="E24" s="548"/>
      <c r="F24" s="244"/>
      <c r="G24" s="245" t="s">
        <v>89</v>
      </c>
      <c r="H24" s="278"/>
      <c r="I24" s="278"/>
      <c r="J24" s="277"/>
      <c r="K24" s="245" t="s">
        <v>90</v>
      </c>
      <c r="L24" s="248"/>
      <c r="M24" s="249"/>
      <c r="N24" s="249"/>
      <c r="O24" s="250"/>
    </row>
    <row r="25" spans="2:15" ht="30.6" customHeight="1">
      <c r="B25" s="544"/>
      <c r="C25" s="282"/>
      <c r="D25" s="283"/>
      <c r="E25" s="284"/>
      <c r="F25" s="244"/>
      <c r="G25" s="245" t="s">
        <v>89</v>
      </c>
      <c r="H25" s="278"/>
      <c r="I25" s="278"/>
      <c r="J25" s="277"/>
      <c r="K25" s="245" t="s">
        <v>90</v>
      </c>
      <c r="L25" s="248"/>
      <c r="M25" s="249"/>
      <c r="N25" s="249"/>
      <c r="O25" s="250"/>
    </row>
    <row r="26" spans="2:15" ht="30.6" customHeight="1">
      <c r="B26" s="544"/>
      <c r="C26" s="282"/>
      <c r="D26" s="283"/>
      <c r="E26" s="284"/>
      <c r="F26" s="244"/>
      <c r="G26" s="245" t="s">
        <v>89</v>
      </c>
      <c r="H26" s="278"/>
      <c r="I26" s="278"/>
      <c r="J26" s="277"/>
      <c r="K26" s="245" t="s">
        <v>90</v>
      </c>
      <c r="L26" s="248"/>
      <c r="M26" s="249"/>
      <c r="N26" s="249"/>
      <c r="O26" s="250"/>
    </row>
    <row r="27" spans="2:15" ht="30.6" customHeight="1">
      <c r="B27" s="544"/>
      <c r="C27" s="282"/>
      <c r="D27" s="283"/>
      <c r="E27" s="284"/>
      <c r="F27" s="244"/>
      <c r="G27" s="245" t="s">
        <v>89</v>
      </c>
      <c r="H27" s="278"/>
      <c r="I27" s="278"/>
      <c r="J27" s="277"/>
      <c r="K27" s="245" t="s">
        <v>90</v>
      </c>
      <c r="L27" s="248"/>
      <c r="M27" s="249"/>
      <c r="N27" s="249"/>
      <c r="O27" s="250"/>
    </row>
    <row r="28" spans="2:15" ht="30.6" customHeight="1">
      <c r="B28" s="544"/>
      <c r="C28" s="282"/>
      <c r="D28" s="283"/>
      <c r="E28" s="284"/>
      <c r="F28" s="244"/>
      <c r="G28" s="245" t="s">
        <v>89</v>
      </c>
      <c r="H28" s="278"/>
      <c r="I28" s="278"/>
      <c r="J28" s="277"/>
      <c r="K28" s="245" t="s">
        <v>90</v>
      </c>
      <c r="L28" s="248"/>
      <c r="M28" s="249"/>
      <c r="N28" s="249"/>
      <c r="O28" s="250"/>
    </row>
    <row r="29" spans="2:15" ht="30.6" customHeight="1">
      <c r="B29" s="544"/>
      <c r="C29" s="285"/>
      <c r="D29" s="243"/>
      <c r="E29" s="274"/>
      <c r="F29" s="244"/>
      <c r="G29" s="245" t="s">
        <v>89</v>
      </c>
      <c r="H29" s="278"/>
      <c r="I29" s="278"/>
      <c r="J29" s="277"/>
      <c r="K29" s="245" t="s">
        <v>90</v>
      </c>
      <c r="L29" s="248"/>
      <c r="M29" s="249"/>
      <c r="N29" s="249"/>
      <c r="O29" s="250"/>
    </row>
    <row r="30" spans="2:15" ht="30.6" customHeight="1">
      <c r="B30" s="544"/>
      <c r="C30" s="285"/>
      <c r="D30" s="243"/>
      <c r="E30" s="274"/>
      <c r="F30" s="244"/>
      <c r="G30" s="245" t="s">
        <v>89</v>
      </c>
      <c r="H30" s="278"/>
      <c r="I30" s="278"/>
      <c r="J30" s="277"/>
      <c r="K30" s="245" t="s">
        <v>90</v>
      </c>
      <c r="L30" s="248"/>
      <c r="M30" s="249"/>
      <c r="N30" s="249"/>
      <c r="O30" s="250"/>
    </row>
    <row r="31" spans="2:15" ht="30.6" customHeight="1">
      <c r="B31" s="544"/>
      <c r="C31" s="285"/>
      <c r="D31" s="243"/>
      <c r="E31" s="274"/>
      <c r="F31" s="244"/>
      <c r="G31" s="245" t="s">
        <v>89</v>
      </c>
      <c r="H31" s="278"/>
      <c r="I31" s="278"/>
      <c r="J31" s="277"/>
      <c r="K31" s="245" t="s">
        <v>90</v>
      </c>
      <c r="L31" s="248"/>
      <c r="M31" s="249"/>
      <c r="N31" s="249"/>
      <c r="O31" s="250"/>
    </row>
    <row r="32" spans="2:15" ht="30.6" customHeight="1">
      <c r="B32" s="544"/>
      <c r="C32" s="285"/>
      <c r="D32" s="243"/>
      <c r="E32" s="274"/>
      <c r="F32" s="244"/>
      <c r="G32" s="245" t="s">
        <v>89</v>
      </c>
      <c r="H32" s="278"/>
      <c r="I32" s="278"/>
      <c r="J32" s="277"/>
      <c r="K32" s="245" t="s">
        <v>90</v>
      </c>
      <c r="L32" s="248"/>
      <c r="M32" s="249"/>
      <c r="N32" s="249"/>
      <c r="O32" s="250"/>
    </row>
    <row r="33" spans="2:15" ht="30.6" customHeight="1">
      <c r="B33" s="544"/>
      <c r="C33" s="285"/>
      <c r="D33" s="243"/>
      <c r="E33" s="274"/>
      <c r="F33" s="244"/>
      <c r="G33" s="245" t="s">
        <v>89</v>
      </c>
      <c r="H33" s="278"/>
      <c r="I33" s="278"/>
      <c r="J33" s="277"/>
      <c r="K33" s="245" t="s">
        <v>90</v>
      </c>
      <c r="L33" s="248"/>
      <c r="M33" s="249"/>
      <c r="N33" s="249"/>
      <c r="O33" s="250"/>
    </row>
    <row r="34" spans="2:15" ht="30.6" customHeight="1">
      <c r="B34" s="262"/>
      <c r="C34" s="251"/>
      <c r="D34" s="252"/>
      <c r="E34" s="286"/>
      <c r="F34" s="287"/>
      <c r="G34" s="288" t="s">
        <v>89</v>
      </c>
      <c r="H34" s="289"/>
      <c r="I34" s="290"/>
      <c r="J34" s="291"/>
      <c r="K34" s="288" t="s">
        <v>90</v>
      </c>
      <c r="L34" s="292"/>
      <c r="M34" s="293"/>
      <c r="N34" s="293"/>
      <c r="O34" s="294"/>
    </row>
    <row r="35" spans="2:15" ht="30.6" customHeight="1">
      <c r="B35" s="543" t="s">
        <v>19</v>
      </c>
      <c r="C35" s="263" t="s">
        <v>80</v>
      </c>
      <c r="D35" s="295"/>
      <c r="E35" s="296"/>
      <c r="F35" s="297"/>
      <c r="G35" s="298" t="s">
        <v>89</v>
      </c>
      <c r="H35" s="299"/>
      <c r="I35" s="300"/>
      <c r="J35" s="301"/>
      <c r="K35" s="298" t="s">
        <v>90</v>
      </c>
      <c r="L35" s="302"/>
      <c r="M35" s="303"/>
      <c r="N35" s="303"/>
      <c r="O35" s="304"/>
    </row>
    <row r="36" spans="2:15" ht="30.6" customHeight="1">
      <c r="B36" s="544"/>
      <c r="C36" s="273" t="s">
        <v>81</v>
      </c>
      <c r="D36" s="280"/>
      <c r="E36" s="281"/>
      <c r="F36" s="244"/>
      <c r="G36" s="305" t="s">
        <v>89</v>
      </c>
      <c r="H36" s="278"/>
      <c r="I36" s="279"/>
      <c r="J36" s="277">
        <v>670</v>
      </c>
      <c r="K36" s="305" t="s">
        <v>90</v>
      </c>
      <c r="L36" s="248"/>
      <c r="M36" s="249"/>
      <c r="N36" s="249"/>
      <c r="O36" s="250"/>
    </row>
    <row r="37" spans="2:15" ht="30.6" customHeight="1">
      <c r="B37" s="545"/>
      <c r="C37" s="306" t="s">
        <v>82</v>
      </c>
      <c r="D37" s="307"/>
      <c r="E37" s="308"/>
      <c r="F37" s="253"/>
      <c r="G37" s="309" t="s">
        <v>89</v>
      </c>
      <c r="H37" s="310"/>
      <c r="I37" s="311"/>
      <c r="J37" s="312">
        <v>670</v>
      </c>
      <c r="K37" s="309" t="s">
        <v>90</v>
      </c>
      <c r="L37" s="258"/>
      <c r="M37" s="259"/>
      <c r="N37" s="259"/>
      <c r="O37" s="260"/>
    </row>
    <row r="38" spans="2:15" ht="30.6" customHeight="1">
      <c r="B38" s="540" t="s">
        <v>143</v>
      </c>
      <c r="C38" s="541"/>
      <c r="D38" s="541"/>
      <c r="E38" s="542"/>
      <c r="F38" s="313"/>
      <c r="G38" s="314" t="s">
        <v>292</v>
      </c>
      <c r="H38" s="310"/>
      <c r="I38" s="311"/>
      <c r="J38" s="312">
        <v>220</v>
      </c>
      <c r="K38" s="314" t="s">
        <v>293</v>
      </c>
      <c r="L38" s="315"/>
      <c r="M38" s="316"/>
      <c r="N38" s="316"/>
      <c r="O38" s="317"/>
    </row>
    <row r="39" spans="2:15" ht="30.6" customHeight="1">
      <c r="B39" s="535"/>
      <c r="C39" s="536"/>
      <c r="D39" s="536"/>
      <c r="E39" s="537"/>
      <c r="F39" s="313"/>
      <c r="G39" s="314"/>
      <c r="H39" s="318"/>
      <c r="I39" s="319"/>
      <c r="J39" s="320"/>
      <c r="K39" s="314"/>
      <c r="L39" s="315"/>
      <c r="M39" s="316"/>
      <c r="N39" s="316"/>
      <c r="O39" s="317"/>
    </row>
    <row r="40" spans="2:15" ht="18" customHeight="1">
      <c r="B40" s="225" t="s">
        <v>91</v>
      </c>
    </row>
    <row r="41" spans="2:15" ht="20.100000000000001" customHeight="1">
      <c r="B41" s="225" t="s">
        <v>303</v>
      </c>
    </row>
    <row r="42" spans="2:15" ht="20.100000000000001" customHeight="1">
      <c r="B42" s="225" t="s">
        <v>141</v>
      </c>
    </row>
    <row r="43" spans="2:15" ht="18" customHeight="1">
      <c r="B43" s="225" t="s">
        <v>142</v>
      </c>
    </row>
    <row r="44" spans="2:15" ht="20.100000000000001" customHeight="1"/>
    <row r="45" spans="2:15" ht="20.100000000000001" customHeight="1">
      <c r="H45" s="321"/>
      <c r="I45" s="321"/>
    </row>
    <row r="46" spans="2:15" ht="20.100000000000001" customHeight="1">
      <c r="H46" s="321"/>
      <c r="I46" s="321"/>
    </row>
    <row r="47" spans="2:15" ht="20.100000000000001" customHeight="1"/>
    <row r="48" spans="2:15" ht="30.6" customHeight="1"/>
    <row r="74" spans="10:10">
      <c r="J74" s="226">
        <f>SUM(J66:J73)</f>
        <v>0</v>
      </c>
    </row>
  </sheetData>
  <mergeCells count="20">
    <mergeCell ref="B39:E39"/>
    <mergeCell ref="F10:G10"/>
    <mergeCell ref="B38:E38"/>
    <mergeCell ref="B35:B37"/>
    <mergeCell ref="C24:E24"/>
    <mergeCell ref="B10:B33"/>
    <mergeCell ref="J10:K10"/>
    <mergeCell ref="B3:O3"/>
    <mergeCell ref="B4:E5"/>
    <mergeCell ref="F4:G5"/>
    <mergeCell ref="J4:K5"/>
    <mergeCell ref="B7:B9"/>
    <mergeCell ref="F7:G7"/>
    <mergeCell ref="J7:K7"/>
    <mergeCell ref="F6:G6"/>
    <mergeCell ref="J6:K6"/>
    <mergeCell ref="B6:E6"/>
    <mergeCell ref="I4:I5"/>
    <mergeCell ref="H4:H5"/>
    <mergeCell ref="H6:I6"/>
  </mergeCells>
  <phoneticPr fontId="4"/>
  <printOptions horizontalCentered="1"/>
  <pageMargins left="0.59055118110236227" right="0.59055118110236227" top="0.39370078740157483" bottom="0.39370078740157483"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T77"/>
  <sheetViews>
    <sheetView showGridLines="0" showZeros="0" view="pageBreakPreview" zoomScale="85" zoomScaleNormal="85" zoomScaleSheetLayoutView="85" workbookViewId="0">
      <selection activeCell="B2" sqref="B2"/>
    </sheetView>
  </sheetViews>
  <sheetFormatPr defaultColWidth="8" defaultRowHeight="12"/>
  <cols>
    <col min="1" max="1" width="4.28515625" style="323" customWidth="1"/>
    <col min="2" max="2" width="6" style="323" customWidth="1"/>
    <col min="3" max="3" width="28" style="323" customWidth="1"/>
    <col min="4" max="4" width="8.85546875" style="323" customWidth="1"/>
    <col min="5" max="5" width="8.85546875" style="324" customWidth="1"/>
    <col min="6" max="8" width="8.85546875" style="325" customWidth="1"/>
    <col min="9" max="9" width="8.85546875" style="326" customWidth="1"/>
    <col min="10" max="18" width="8.85546875" style="323" customWidth="1"/>
    <col min="19" max="19" width="10.7109375" style="323" customWidth="1"/>
    <col min="20" max="20" width="30.42578125" style="323" bestFit="1" customWidth="1"/>
    <col min="21" max="16384" width="8" style="323"/>
  </cols>
  <sheetData>
    <row r="2" spans="2:20" ht="19.899999999999999" customHeight="1">
      <c r="B2" s="224" t="s">
        <v>226</v>
      </c>
      <c r="C2" s="322"/>
    </row>
    <row r="3" spans="2:20" ht="19.899999999999999" customHeight="1">
      <c r="B3" s="514" t="s">
        <v>71</v>
      </c>
      <c r="C3" s="514"/>
      <c r="D3" s="514"/>
      <c r="E3" s="514"/>
      <c r="F3" s="514"/>
      <c r="G3" s="514"/>
      <c r="H3" s="514"/>
      <c r="I3" s="514"/>
      <c r="J3" s="514"/>
      <c r="K3" s="514"/>
      <c r="L3" s="514"/>
      <c r="M3" s="514"/>
      <c r="N3" s="514"/>
      <c r="O3" s="514"/>
      <c r="P3" s="514"/>
      <c r="Q3" s="514"/>
      <c r="R3" s="514"/>
      <c r="S3" s="514"/>
      <c r="T3" s="514"/>
    </row>
    <row r="4" spans="2:20" ht="19.899999999999999" customHeight="1">
      <c r="T4" s="327" t="s">
        <v>48</v>
      </c>
    </row>
    <row r="5" spans="2:20" ht="19.899999999999999" customHeight="1" thickBot="1">
      <c r="B5" s="555" t="s">
        <v>49</v>
      </c>
      <c r="C5" s="556"/>
      <c r="D5" s="329" t="s">
        <v>50</v>
      </c>
      <c r="E5" s="330" t="s">
        <v>51</v>
      </c>
      <c r="F5" s="330" t="s">
        <v>52</v>
      </c>
      <c r="G5" s="330" t="s">
        <v>53</v>
      </c>
      <c r="H5" s="330" t="s">
        <v>54</v>
      </c>
      <c r="I5" s="330" t="s">
        <v>55</v>
      </c>
      <c r="J5" s="330" t="s">
        <v>56</v>
      </c>
      <c r="K5" s="330" t="s">
        <v>57</v>
      </c>
      <c r="L5" s="330" t="s">
        <v>58</v>
      </c>
      <c r="M5" s="330" t="s">
        <v>59</v>
      </c>
      <c r="N5" s="330" t="s">
        <v>60</v>
      </c>
      <c r="O5" s="330" t="s">
        <v>61</v>
      </c>
      <c r="P5" s="330" t="s">
        <v>62</v>
      </c>
      <c r="Q5" s="330" t="s">
        <v>63</v>
      </c>
      <c r="R5" s="330" t="s">
        <v>64</v>
      </c>
      <c r="S5" s="328" t="s">
        <v>65</v>
      </c>
      <c r="T5" s="331" t="s">
        <v>66</v>
      </c>
    </row>
    <row r="6" spans="2:20" ht="25.5" customHeight="1" thickTop="1">
      <c r="B6" s="557" t="s">
        <v>67</v>
      </c>
      <c r="C6" s="558"/>
      <c r="D6" s="332">
        <f>SUM(D7:D9)</f>
        <v>0</v>
      </c>
      <c r="E6" s="333">
        <f>SUM(E7:E9)</f>
        <v>0</v>
      </c>
      <c r="F6" s="333">
        <f t="shared" ref="F6:Q6" si="0">SUM(F7:F9)</f>
        <v>0</v>
      </c>
      <c r="G6" s="333">
        <f t="shared" si="0"/>
        <v>0</v>
      </c>
      <c r="H6" s="333">
        <f t="shared" si="0"/>
        <v>0</v>
      </c>
      <c r="I6" s="333">
        <f t="shared" si="0"/>
        <v>0</v>
      </c>
      <c r="J6" s="333">
        <f t="shared" si="0"/>
        <v>0</v>
      </c>
      <c r="K6" s="333">
        <f t="shared" si="0"/>
        <v>0</v>
      </c>
      <c r="L6" s="333">
        <f t="shared" si="0"/>
        <v>0</v>
      </c>
      <c r="M6" s="333">
        <f t="shared" si="0"/>
        <v>0</v>
      </c>
      <c r="N6" s="333">
        <f t="shared" si="0"/>
        <v>0</v>
      </c>
      <c r="O6" s="333">
        <f t="shared" si="0"/>
        <v>0</v>
      </c>
      <c r="P6" s="333">
        <f t="shared" si="0"/>
        <v>0</v>
      </c>
      <c r="Q6" s="333">
        <f t="shared" si="0"/>
        <v>0</v>
      </c>
      <c r="R6" s="333">
        <f t="shared" ref="R6" si="1">SUM(R7:R9)</f>
        <v>0</v>
      </c>
      <c r="S6" s="334">
        <f t="shared" ref="S6:S18" si="2">SUM(D6:R6)</f>
        <v>0</v>
      </c>
      <c r="T6" s="335"/>
    </row>
    <row r="7" spans="2:20" ht="25.9" customHeight="1">
      <c r="B7" s="559" t="s">
        <v>68</v>
      </c>
      <c r="C7" s="560"/>
      <c r="D7" s="459"/>
      <c r="E7" s="460"/>
      <c r="F7" s="460"/>
      <c r="G7" s="460"/>
      <c r="H7" s="460"/>
      <c r="I7" s="460"/>
      <c r="J7" s="460"/>
      <c r="K7" s="460"/>
      <c r="L7" s="460"/>
      <c r="M7" s="460"/>
      <c r="N7" s="460"/>
      <c r="O7" s="460"/>
      <c r="P7" s="460"/>
      <c r="Q7" s="460"/>
      <c r="R7" s="460"/>
      <c r="S7" s="336">
        <f t="shared" si="2"/>
        <v>0</v>
      </c>
      <c r="T7" s="337">
        <f>SUM(T8:T30)</f>
        <v>0</v>
      </c>
    </row>
    <row r="8" spans="2:20" ht="25.9" customHeight="1">
      <c r="B8" s="561" t="s">
        <v>69</v>
      </c>
      <c r="C8" s="562"/>
      <c r="D8" s="461"/>
      <c r="E8" s="462"/>
      <c r="F8" s="462"/>
      <c r="G8" s="462"/>
      <c r="H8" s="462"/>
      <c r="I8" s="462"/>
      <c r="J8" s="462"/>
      <c r="K8" s="462"/>
      <c r="L8" s="462"/>
      <c r="M8" s="462"/>
      <c r="N8" s="462"/>
      <c r="O8" s="462"/>
      <c r="P8" s="462"/>
      <c r="Q8" s="462"/>
      <c r="R8" s="462"/>
      <c r="S8" s="338">
        <f t="shared" si="2"/>
        <v>0</v>
      </c>
      <c r="T8" s="339">
        <f>SUM(T19:T31)</f>
        <v>0</v>
      </c>
    </row>
    <row r="9" spans="2:20" ht="25.9" customHeight="1">
      <c r="B9" s="563" t="s">
        <v>70</v>
      </c>
      <c r="C9" s="564"/>
      <c r="D9" s="340">
        <f>SUM(D10:D18)</f>
        <v>0</v>
      </c>
      <c r="E9" s="341">
        <f t="shared" ref="E9:T9" si="3">SUM(E10:E18)</f>
        <v>0</v>
      </c>
      <c r="F9" s="342">
        <f>SUM(F10:F18)</f>
        <v>0</v>
      </c>
      <c r="G9" s="342">
        <f>SUM(G10:G18)</f>
        <v>0</v>
      </c>
      <c r="H9" s="341">
        <f t="shared" si="3"/>
        <v>0</v>
      </c>
      <c r="I9" s="341">
        <f t="shared" si="3"/>
        <v>0</v>
      </c>
      <c r="J9" s="341">
        <f t="shared" si="3"/>
        <v>0</v>
      </c>
      <c r="K9" s="341">
        <f t="shared" si="3"/>
        <v>0</v>
      </c>
      <c r="L9" s="341">
        <f t="shared" si="3"/>
        <v>0</v>
      </c>
      <c r="M9" s="341">
        <f t="shared" si="3"/>
        <v>0</v>
      </c>
      <c r="N9" s="341">
        <f t="shared" si="3"/>
        <v>0</v>
      </c>
      <c r="O9" s="341">
        <f t="shared" si="3"/>
        <v>0</v>
      </c>
      <c r="P9" s="341">
        <f t="shared" si="3"/>
        <v>0</v>
      </c>
      <c r="Q9" s="341">
        <f t="shared" si="3"/>
        <v>0</v>
      </c>
      <c r="R9" s="341">
        <f t="shared" ref="R9" si="4">SUM(R10:R18)</f>
        <v>0</v>
      </c>
      <c r="S9" s="343">
        <f t="shared" si="2"/>
        <v>0</v>
      </c>
      <c r="T9" s="344">
        <f t="shared" si="3"/>
        <v>0</v>
      </c>
    </row>
    <row r="10" spans="2:20" ht="25.9" customHeight="1">
      <c r="B10" s="553" t="s">
        <v>131</v>
      </c>
      <c r="C10" s="554"/>
      <c r="D10" s="444"/>
      <c r="E10" s="445"/>
      <c r="F10" s="446"/>
      <c r="G10" s="446"/>
      <c r="H10" s="446"/>
      <c r="I10" s="447"/>
      <c r="J10" s="448"/>
      <c r="K10" s="448"/>
      <c r="L10" s="448"/>
      <c r="M10" s="448"/>
      <c r="N10" s="448"/>
      <c r="O10" s="448"/>
      <c r="P10" s="448"/>
      <c r="Q10" s="448"/>
      <c r="R10" s="448"/>
      <c r="S10" s="345">
        <f t="shared" si="2"/>
        <v>0</v>
      </c>
      <c r="T10" s="346"/>
    </row>
    <row r="11" spans="2:20" ht="25.9" customHeight="1">
      <c r="B11" s="549" t="s">
        <v>132</v>
      </c>
      <c r="C11" s="550"/>
      <c r="D11" s="449"/>
      <c r="E11" s="450"/>
      <c r="F11" s="451"/>
      <c r="G11" s="451"/>
      <c r="H11" s="451"/>
      <c r="I11" s="452"/>
      <c r="J11" s="453"/>
      <c r="K11" s="453"/>
      <c r="L11" s="453"/>
      <c r="M11" s="453"/>
      <c r="N11" s="453"/>
      <c r="O11" s="453"/>
      <c r="P11" s="453"/>
      <c r="Q11" s="453"/>
      <c r="R11" s="453"/>
      <c r="S11" s="338">
        <f t="shared" si="2"/>
        <v>0</v>
      </c>
      <c r="T11" s="347"/>
    </row>
    <row r="12" spans="2:20" ht="25.9" customHeight="1">
      <c r="B12" s="549" t="s">
        <v>133</v>
      </c>
      <c r="C12" s="550"/>
      <c r="D12" s="449"/>
      <c r="E12" s="450"/>
      <c r="F12" s="451"/>
      <c r="G12" s="451"/>
      <c r="H12" s="451"/>
      <c r="I12" s="452"/>
      <c r="J12" s="453"/>
      <c r="K12" s="453"/>
      <c r="L12" s="453"/>
      <c r="M12" s="453"/>
      <c r="N12" s="453"/>
      <c r="O12" s="453"/>
      <c r="P12" s="453"/>
      <c r="Q12" s="453"/>
      <c r="R12" s="453"/>
      <c r="S12" s="338">
        <f t="shared" si="2"/>
        <v>0</v>
      </c>
      <c r="T12" s="347"/>
    </row>
    <row r="13" spans="2:20" ht="25.9" customHeight="1">
      <c r="B13" s="549" t="s">
        <v>134</v>
      </c>
      <c r="C13" s="550"/>
      <c r="D13" s="449"/>
      <c r="E13" s="450"/>
      <c r="F13" s="451"/>
      <c r="G13" s="451"/>
      <c r="H13" s="451"/>
      <c r="I13" s="452"/>
      <c r="J13" s="453"/>
      <c r="K13" s="453"/>
      <c r="L13" s="453"/>
      <c r="M13" s="453"/>
      <c r="N13" s="453"/>
      <c r="O13" s="453"/>
      <c r="P13" s="453"/>
      <c r="Q13" s="453"/>
      <c r="R13" s="453"/>
      <c r="S13" s="338">
        <f t="shared" si="2"/>
        <v>0</v>
      </c>
      <c r="T13" s="347"/>
    </row>
    <row r="14" spans="2:20" ht="25.9" customHeight="1">
      <c r="B14" s="549" t="s">
        <v>135</v>
      </c>
      <c r="C14" s="550"/>
      <c r="D14" s="449"/>
      <c r="E14" s="450"/>
      <c r="F14" s="451"/>
      <c r="G14" s="451"/>
      <c r="H14" s="451"/>
      <c r="I14" s="452"/>
      <c r="J14" s="453"/>
      <c r="K14" s="453"/>
      <c r="L14" s="453"/>
      <c r="M14" s="453"/>
      <c r="N14" s="453"/>
      <c r="O14" s="453"/>
      <c r="P14" s="453"/>
      <c r="Q14" s="453"/>
      <c r="R14" s="453"/>
      <c r="S14" s="338">
        <f t="shared" si="2"/>
        <v>0</v>
      </c>
      <c r="T14" s="347"/>
    </row>
    <row r="15" spans="2:20" ht="25.9" customHeight="1">
      <c r="B15" s="549" t="s">
        <v>136</v>
      </c>
      <c r="C15" s="550"/>
      <c r="D15" s="449"/>
      <c r="E15" s="450"/>
      <c r="F15" s="451"/>
      <c r="G15" s="451"/>
      <c r="H15" s="451"/>
      <c r="I15" s="452"/>
      <c r="J15" s="453"/>
      <c r="K15" s="453"/>
      <c r="L15" s="453"/>
      <c r="M15" s="453"/>
      <c r="N15" s="453"/>
      <c r="O15" s="453"/>
      <c r="P15" s="453"/>
      <c r="Q15" s="453"/>
      <c r="R15" s="453"/>
      <c r="S15" s="338">
        <f t="shared" si="2"/>
        <v>0</v>
      </c>
      <c r="T15" s="347"/>
    </row>
    <row r="16" spans="2:20" ht="25.9" customHeight="1">
      <c r="B16" s="549" t="s">
        <v>137</v>
      </c>
      <c r="C16" s="550"/>
      <c r="D16" s="449"/>
      <c r="E16" s="450"/>
      <c r="F16" s="451"/>
      <c r="G16" s="451"/>
      <c r="H16" s="451"/>
      <c r="I16" s="452"/>
      <c r="J16" s="453"/>
      <c r="K16" s="453"/>
      <c r="L16" s="453"/>
      <c r="M16" s="453"/>
      <c r="N16" s="453"/>
      <c r="O16" s="453"/>
      <c r="P16" s="453"/>
      <c r="Q16" s="453"/>
      <c r="R16" s="453"/>
      <c r="S16" s="338">
        <f t="shared" si="2"/>
        <v>0</v>
      </c>
      <c r="T16" s="347"/>
    </row>
    <row r="17" spans="2:20" ht="25.9" customHeight="1">
      <c r="B17" s="549" t="s">
        <v>138</v>
      </c>
      <c r="C17" s="550"/>
      <c r="D17" s="449"/>
      <c r="E17" s="450"/>
      <c r="F17" s="451"/>
      <c r="G17" s="451"/>
      <c r="H17" s="451"/>
      <c r="I17" s="452"/>
      <c r="J17" s="453"/>
      <c r="K17" s="453"/>
      <c r="L17" s="453"/>
      <c r="M17" s="453"/>
      <c r="N17" s="453"/>
      <c r="O17" s="453"/>
      <c r="P17" s="453"/>
      <c r="Q17" s="453"/>
      <c r="R17" s="453"/>
      <c r="S17" s="338">
        <f t="shared" si="2"/>
        <v>0</v>
      </c>
      <c r="T17" s="347"/>
    </row>
    <row r="18" spans="2:20" ht="25.9" customHeight="1">
      <c r="B18" s="551" t="s">
        <v>139</v>
      </c>
      <c r="C18" s="552"/>
      <c r="D18" s="454"/>
      <c r="E18" s="455"/>
      <c r="F18" s="456"/>
      <c r="G18" s="456"/>
      <c r="H18" s="456"/>
      <c r="I18" s="457"/>
      <c r="J18" s="458"/>
      <c r="K18" s="458"/>
      <c r="L18" s="458"/>
      <c r="M18" s="458"/>
      <c r="N18" s="458"/>
      <c r="O18" s="458"/>
      <c r="P18" s="458"/>
      <c r="Q18" s="458"/>
      <c r="R18" s="458"/>
      <c r="S18" s="348">
        <f t="shared" si="2"/>
        <v>0</v>
      </c>
      <c r="T18" s="349"/>
    </row>
    <row r="19" spans="2:20" ht="7.5" customHeight="1"/>
    <row r="20" spans="2:20" ht="19.899999999999999" customHeight="1">
      <c r="B20" s="323" t="s">
        <v>144</v>
      </c>
    </row>
    <row r="21" spans="2:20" ht="19.899999999999999" customHeight="1">
      <c r="B21" s="323" t="s">
        <v>145</v>
      </c>
    </row>
    <row r="22" spans="2:20" ht="19.899999999999999" customHeight="1">
      <c r="B22" s="323" t="s">
        <v>146</v>
      </c>
    </row>
    <row r="23" spans="2:20" ht="19.899999999999999" customHeight="1">
      <c r="B23" s="323" t="s">
        <v>147</v>
      </c>
    </row>
    <row r="24" spans="2:20" ht="9" customHeight="1"/>
    <row r="25" spans="2:20" ht="19.899999999999999" customHeight="1"/>
    <row r="26" spans="2:20" ht="19.899999999999999" customHeight="1"/>
    <row r="27" spans="2:20" ht="19.899999999999999" customHeight="1"/>
    <row r="28" spans="2:20" ht="19.899999999999999" customHeight="1"/>
    <row r="29" spans="2:20" ht="19.899999999999999" customHeight="1"/>
    <row r="30" spans="2:20" ht="19.899999999999999" customHeight="1"/>
    <row r="31" spans="2:20" ht="19.899999999999999" customHeight="1"/>
    <row r="32" spans="2:20" ht="19.899999999999999" customHeight="1"/>
    <row r="33" ht="19.899999999999999" customHeight="1"/>
    <row r="34" ht="19.899999999999999" customHeight="1"/>
    <row r="77" spans="10:10">
      <c r="J77" s="323">
        <f>SUM(J69:J76)</f>
        <v>0</v>
      </c>
    </row>
  </sheetData>
  <mergeCells count="15">
    <mergeCell ref="B16:C16"/>
    <mergeCell ref="B17:C17"/>
    <mergeCell ref="B18:C18"/>
    <mergeCell ref="B3:T3"/>
    <mergeCell ref="B10:C10"/>
    <mergeCell ref="B11:C11"/>
    <mergeCell ref="B14:C14"/>
    <mergeCell ref="B5:C5"/>
    <mergeCell ref="B6:C6"/>
    <mergeCell ref="B7:C7"/>
    <mergeCell ref="B8:C8"/>
    <mergeCell ref="B9:C9"/>
    <mergeCell ref="B15:C15"/>
    <mergeCell ref="B12:C12"/>
    <mergeCell ref="B13:C13"/>
  </mergeCells>
  <phoneticPr fontId="4"/>
  <printOptions horizontalCentered="1"/>
  <pageMargins left="0.59055118110236227" right="0.59055118110236227" top="0.39370078740157483" bottom="0.35433070866141736" header="0.43307086614173229" footer="0.31496062992125984"/>
  <pageSetup paperSize="9" scale="72" firstPageNumber="25" fitToHeight="0" orientation="landscape" r:id="rId1"/>
  <headerFooter alignWithMargins="0"/>
  <ignoredErrors>
    <ignoredError sqref="S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5BCF-B649-4838-A949-56AB85193BEC}">
  <dimension ref="A1:E16"/>
  <sheetViews>
    <sheetView view="pageBreakPreview" zoomScale="85" zoomScaleNormal="85" zoomScaleSheetLayoutView="85" workbookViewId="0">
      <selection activeCell="A2" sqref="A2"/>
    </sheetView>
  </sheetViews>
  <sheetFormatPr defaultRowHeight="13.5"/>
  <cols>
    <col min="1" max="1" width="6.28515625" style="400" customWidth="1"/>
    <col min="2" max="2" width="7" style="401" customWidth="1"/>
    <col min="3" max="3" width="18" style="400" customWidth="1"/>
    <col min="4" max="4" width="20.85546875" style="400" customWidth="1"/>
    <col min="5" max="5" width="49" style="400" customWidth="1"/>
    <col min="6" max="6" width="1.85546875" style="400" customWidth="1"/>
    <col min="7" max="256" width="9.140625" style="400"/>
    <col min="257" max="257" width="8" style="400" customWidth="1"/>
    <col min="258" max="258" width="6.42578125" style="400" customWidth="1"/>
    <col min="259" max="259" width="18" style="400" customWidth="1"/>
    <col min="260" max="260" width="20.140625" style="400" customWidth="1"/>
    <col min="261" max="261" width="49" style="400" customWidth="1"/>
    <col min="262" max="262" width="1.85546875" style="400" customWidth="1"/>
    <col min="263" max="512" width="9.140625" style="400"/>
    <col min="513" max="513" width="8" style="400" customWidth="1"/>
    <col min="514" max="514" width="6.42578125" style="400" customWidth="1"/>
    <col min="515" max="515" width="18" style="400" customWidth="1"/>
    <col min="516" max="516" width="20.140625" style="400" customWidth="1"/>
    <col min="517" max="517" width="49" style="400" customWidth="1"/>
    <col min="518" max="518" width="1.85546875" style="400" customWidth="1"/>
    <col min="519" max="768" width="9.140625" style="400"/>
    <col min="769" max="769" width="8" style="400" customWidth="1"/>
    <col min="770" max="770" width="6.42578125" style="400" customWidth="1"/>
    <col min="771" max="771" width="18" style="400" customWidth="1"/>
    <col min="772" max="772" width="20.140625" style="400" customWidth="1"/>
    <col min="773" max="773" width="49" style="400" customWidth="1"/>
    <col min="774" max="774" width="1.85546875" style="400" customWidth="1"/>
    <col min="775" max="1024" width="9.140625" style="400"/>
    <col min="1025" max="1025" width="8" style="400" customWidth="1"/>
    <col min="1026" max="1026" width="6.42578125" style="400" customWidth="1"/>
    <col min="1027" max="1027" width="18" style="400" customWidth="1"/>
    <col min="1028" max="1028" width="20.140625" style="400" customWidth="1"/>
    <col min="1029" max="1029" width="49" style="400" customWidth="1"/>
    <col min="1030" max="1030" width="1.85546875" style="400" customWidth="1"/>
    <col min="1031" max="1280" width="9.140625" style="400"/>
    <col min="1281" max="1281" width="8" style="400" customWidth="1"/>
    <col min="1282" max="1282" width="6.42578125" style="400" customWidth="1"/>
    <col min="1283" max="1283" width="18" style="400" customWidth="1"/>
    <col min="1284" max="1284" width="20.140625" style="400" customWidth="1"/>
    <col min="1285" max="1285" width="49" style="400" customWidth="1"/>
    <col min="1286" max="1286" width="1.85546875" style="400" customWidth="1"/>
    <col min="1287" max="1536" width="9.140625" style="400"/>
    <col min="1537" max="1537" width="8" style="400" customWidth="1"/>
    <col min="1538" max="1538" width="6.42578125" style="400" customWidth="1"/>
    <col min="1539" max="1539" width="18" style="400" customWidth="1"/>
    <col min="1540" max="1540" width="20.140625" style="400" customWidth="1"/>
    <col min="1541" max="1541" width="49" style="400" customWidth="1"/>
    <col min="1542" max="1542" width="1.85546875" style="400" customWidth="1"/>
    <col min="1543" max="1792" width="9.140625" style="400"/>
    <col min="1793" max="1793" width="8" style="400" customWidth="1"/>
    <col min="1794" max="1794" width="6.42578125" style="400" customWidth="1"/>
    <col min="1795" max="1795" width="18" style="400" customWidth="1"/>
    <col min="1796" max="1796" width="20.140625" style="400" customWidth="1"/>
    <col min="1797" max="1797" width="49" style="400" customWidth="1"/>
    <col min="1798" max="1798" width="1.85546875" style="400" customWidth="1"/>
    <col min="1799" max="2048" width="9.140625" style="400"/>
    <col min="2049" max="2049" width="8" style="400" customWidth="1"/>
    <col min="2050" max="2050" width="6.42578125" style="400" customWidth="1"/>
    <col min="2051" max="2051" width="18" style="400" customWidth="1"/>
    <col min="2052" max="2052" width="20.140625" style="400" customWidth="1"/>
    <col min="2053" max="2053" width="49" style="400" customWidth="1"/>
    <col min="2054" max="2054" width="1.85546875" style="400" customWidth="1"/>
    <col min="2055" max="2304" width="9.140625" style="400"/>
    <col min="2305" max="2305" width="8" style="400" customWidth="1"/>
    <col min="2306" max="2306" width="6.42578125" style="400" customWidth="1"/>
    <col min="2307" max="2307" width="18" style="400" customWidth="1"/>
    <col min="2308" max="2308" width="20.140625" style="400" customWidth="1"/>
    <col min="2309" max="2309" width="49" style="400" customWidth="1"/>
    <col min="2310" max="2310" width="1.85546875" style="400" customWidth="1"/>
    <col min="2311" max="2560" width="9.140625" style="400"/>
    <col min="2561" max="2561" width="8" style="400" customWidth="1"/>
    <col min="2562" max="2562" width="6.42578125" style="400" customWidth="1"/>
    <col min="2563" max="2563" width="18" style="400" customWidth="1"/>
    <col min="2564" max="2564" width="20.140625" style="400" customWidth="1"/>
    <col min="2565" max="2565" width="49" style="400" customWidth="1"/>
    <col min="2566" max="2566" width="1.85546875" style="400" customWidth="1"/>
    <col min="2567" max="2816" width="9.140625" style="400"/>
    <col min="2817" max="2817" width="8" style="400" customWidth="1"/>
    <col min="2818" max="2818" width="6.42578125" style="400" customWidth="1"/>
    <col min="2819" max="2819" width="18" style="400" customWidth="1"/>
    <col min="2820" max="2820" width="20.140625" style="400" customWidth="1"/>
    <col min="2821" max="2821" width="49" style="400" customWidth="1"/>
    <col min="2822" max="2822" width="1.85546875" style="400" customWidth="1"/>
    <col min="2823" max="3072" width="9.140625" style="400"/>
    <col min="3073" max="3073" width="8" style="400" customWidth="1"/>
    <col min="3074" max="3074" width="6.42578125" style="400" customWidth="1"/>
    <col min="3075" max="3075" width="18" style="400" customWidth="1"/>
    <col min="3076" max="3076" width="20.140625" style="400" customWidth="1"/>
    <col min="3077" max="3077" width="49" style="400" customWidth="1"/>
    <col min="3078" max="3078" width="1.85546875" style="400" customWidth="1"/>
    <col min="3079" max="3328" width="9.140625" style="400"/>
    <col min="3329" max="3329" width="8" style="400" customWidth="1"/>
    <col min="3330" max="3330" width="6.42578125" style="400" customWidth="1"/>
    <col min="3331" max="3331" width="18" style="400" customWidth="1"/>
    <col min="3332" max="3332" width="20.140625" style="400" customWidth="1"/>
    <col min="3333" max="3333" width="49" style="400" customWidth="1"/>
    <col min="3334" max="3334" width="1.85546875" style="400" customWidth="1"/>
    <col min="3335" max="3584" width="9.140625" style="400"/>
    <col min="3585" max="3585" width="8" style="400" customWidth="1"/>
    <col min="3586" max="3586" width="6.42578125" style="400" customWidth="1"/>
    <col min="3587" max="3587" width="18" style="400" customWidth="1"/>
    <col min="3588" max="3588" width="20.140625" style="400" customWidth="1"/>
    <col min="3589" max="3589" width="49" style="400" customWidth="1"/>
    <col min="3590" max="3590" width="1.85546875" style="400" customWidth="1"/>
    <col min="3591" max="3840" width="9.140625" style="400"/>
    <col min="3841" max="3841" width="8" style="400" customWidth="1"/>
    <col min="3842" max="3842" width="6.42578125" style="400" customWidth="1"/>
    <col min="3843" max="3843" width="18" style="400" customWidth="1"/>
    <col min="3844" max="3844" width="20.140625" style="400" customWidth="1"/>
    <col min="3845" max="3845" width="49" style="400" customWidth="1"/>
    <col min="3846" max="3846" width="1.85546875" style="400" customWidth="1"/>
    <col min="3847" max="4096" width="9.140625" style="400"/>
    <col min="4097" max="4097" width="8" style="400" customWidth="1"/>
    <col min="4098" max="4098" width="6.42578125" style="400" customWidth="1"/>
    <col min="4099" max="4099" width="18" style="400" customWidth="1"/>
    <col min="4100" max="4100" width="20.140625" style="400" customWidth="1"/>
    <col min="4101" max="4101" width="49" style="400" customWidth="1"/>
    <col min="4102" max="4102" width="1.85546875" style="400" customWidth="1"/>
    <col min="4103" max="4352" width="9.140625" style="400"/>
    <col min="4353" max="4353" width="8" style="400" customWidth="1"/>
    <col min="4354" max="4354" width="6.42578125" style="400" customWidth="1"/>
    <col min="4355" max="4355" width="18" style="400" customWidth="1"/>
    <col min="4356" max="4356" width="20.140625" style="400" customWidth="1"/>
    <col min="4357" max="4357" width="49" style="400" customWidth="1"/>
    <col min="4358" max="4358" width="1.85546875" style="400" customWidth="1"/>
    <col min="4359" max="4608" width="9.140625" style="400"/>
    <col min="4609" max="4609" width="8" style="400" customWidth="1"/>
    <col min="4610" max="4610" width="6.42578125" style="400" customWidth="1"/>
    <col min="4611" max="4611" width="18" style="400" customWidth="1"/>
    <col min="4612" max="4612" width="20.140625" style="400" customWidth="1"/>
    <col min="4613" max="4613" width="49" style="400" customWidth="1"/>
    <col min="4614" max="4614" width="1.85546875" style="400" customWidth="1"/>
    <col min="4615" max="4864" width="9.140625" style="400"/>
    <col min="4865" max="4865" width="8" style="400" customWidth="1"/>
    <col min="4866" max="4866" width="6.42578125" style="400" customWidth="1"/>
    <col min="4867" max="4867" width="18" style="400" customWidth="1"/>
    <col min="4868" max="4868" width="20.140625" style="400" customWidth="1"/>
    <col min="4869" max="4869" width="49" style="400" customWidth="1"/>
    <col min="4870" max="4870" width="1.85546875" style="400" customWidth="1"/>
    <col min="4871" max="5120" width="9.140625" style="400"/>
    <col min="5121" max="5121" width="8" style="400" customWidth="1"/>
    <col min="5122" max="5122" width="6.42578125" style="400" customWidth="1"/>
    <col min="5123" max="5123" width="18" style="400" customWidth="1"/>
    <col min="5124" max="5124" width="20.140625" style="400" customWidth="1"/>
    <col min="5125" max="5125" width="49" style="400" customWidth="1"/>
    <col min="5126" max="5126" width="1.85546875" style="400" customWidth="1"/>
    <col min="5127" max="5376" width="9.140625" style="400"/>
    <col min="5377" max="5377" width="8" style="400" customWidth="1"/>
    <col min="5378" max="5378" width="6.42578125" style="400" customWidth="1"/>
    <col min="5379" max="5379" width="18" style="400" customWidth="1"/>
    <col min="5380" max="5380" width="20.140625" style="400" customWidth="1"/>
    <col min="5381" max="5381" width="49" style="400" customWidth="1"/>
    <col min="5382" max="5382" width="1.85546875" style="400" customWidth="1"/>
    <col min="5383" max="5632" width="9.140625" style="400"/>
    <col min="5633" max="5633" width="8" style="400" customWidth="1"/>
    <col min="5634" max="5634" width="6.42578125" style="400" customWidth="1"/>
    <col min="5635" max="5635" width="18" style="400" customWidth="1"/>
    <col min="5636" max="5636" width="20.140625" style="400" customWidth="1"/>
    <col min="5637" max="5637" width="49" style="400" customWidth="1"/>
    <col min="5638" max="5638" width="1.85546875" style="400" customWidth="1"/>
    <col min="5639" max="5888" width="9.140625" style="400"/>
    <col min="5889" max="5889" width="8" style="400" customWidth="1"/>
    <col min="5890" max="5890" width="6.42578125" style="400" customWidth="1"/>
    <col min="5891" max="5891" width="18" style="400" customWidth="1"/>
    <col min="5892" max="5892" width="20.140625" style="400" customWidth="1"/>
    <col min="5893" max="5893" width="49" style="400" customWidth="1"/>
    <col min="5894" max="5894" width="1.85546875" style="400" customWidth="1"/>
    <col min="5895" max="6144" width="9.140625" style="400"/>
    <col min="6145" max="6145" width="8" style="400" customWidth="1"/>
    <col min="6146" max="6146" width="6.42578125" style="400" customWidth="1"/>
    <col min="6147" max="6147" width="18" style="400" customWidth="1"/>
    <col min="6148" max="6148" width="20.140625" style="400" customWidth="1"/>
    <col min="6149" max="6149" width="49" style="400" customWidth="1"/>
    <col min="6150" max="6150" width="1.85546875" style="400" customWidth="1"/>
    <col min="6151" max="6400" width="9.140625" style="400"/>
    <col min="6401" max="6401" width="8" style="400" customWidth="1"/>
    <col min="6402" max="6402" width="6.42578125" style="400" customWidth="1"/>
    <col min="6403" max="6403" width="18" style="400" customWidth="1"/>
    <col min="6404" max="6404" width="20.140625" style="400" customWidth="1"/>
    <col min="6405" max="6405" width="49" style="400" customWidth="1"/>
    <col min="6406" max="6406" width="1.85546875" style="400" customWidth="1"/>
    <col min="6407" max="6656" width="9.140625" style="400"/>
    <col min="6657" max="6657" width="8" style="400" customWidth="1"/>
    <col min="6658" max="6658" width="6.42578125" style="400" customWidth="1"/>
    <col min="6659" max="6659" width="18" style="400" customWidth="1"/>
    <col min="6660" max="6660" width="20.140625" style="400" customWidth="1"/>
    <col min="6661" max="6661" width="49" style="400" customWidth="1"/>
    <col min="6662" max="6662" width="1.85546875" style="400" customWidth="1"/>
    <col min="6663" max="6912" width="9.140625" style="400"/>
    <col min="6913" max="6913" width="8" style="400" customWidth="1"/>
    <col min="6914" max="6914" width="6.42578125" style="400" customWidth="1"/>
    <col min="6915" max="6915" width="18" style="400" customWidth="1"/>
    <col min="6916" max="6916" width="20.140625" style="400" customWidth="1"/>
    <col min="6917" max="6917" width="49" style="400" customWidth="1"/>
    <col min="6918" max="6918" width="1.85546875" style="400" customWidth="1"/>
    <col min="6919" max="7168" width="9.140625" style="400"/>
    <col min="7169" max="7169" width="8" style="400" customWidth="1"/>
    <col min="7170" max="7170" width="6.42578125" style="400" customWidth="1"/>
    <col min="7171" max="7171" width="18" style="400" customWidth="1"/>
    <col min="7172" max="7172" width="20.140625" style="400" customWidth="1"/>
    <col min="7173" max="7173" width="49" style="400" customWidth="1"/>
    <col min="7174" max="7174" width="1.85546875" style="400" customWidth="1"/>
    <col min="7175" max="7424" width="9.140625" style="400"/>
    <col min="7425" max="7425" width="8" style="400" customWidth="1"/>
    <col min="7426" max="7426" width="6.42578125" style="400" customWidth="1"/>
    <col min="7427" max="7427" width="18" style="400" customWidth="1"/>
    <col min="7428" max="7428" width="20.140625" style="400" customWidth="1"/>
    <col min="7429" max="7429" width="49" style="400" customWidth="1"/>
    <col min="7430" max="7430" width="1.85546875" style="400" customWidth="1"/>
    <col min="7431" max="7680" width="9.140625" style="400"/>
    <col min="7681" max="7681" width="8" style="400" customWidth="1"/>
    <col min="7682" max="7682" width="6.42578125" style="400" customWidth="1"/>
    <col min="7683" max="7683" width="18" style="400" customWidth="1"/>
    <col min="7684" max="7684" width="20.140625" style="400" customWidth="1"/>
    <col min="7685" max="7685" width="49" style="400" customWidth="1"/>
    <col min="7686" max="7686" width="1.85546875" style="400" customWidth="1"/>
    <col min="7687" max="7936" width="9.140625" style="400"/>
    <col min="7937" max="7937" width="8" style="400" customWidth="1"/>
    <col min="7938" max="7938" width="6.42578125" style="400" customWidth="1"/>
    <col min="7939" max="7939" width="18" style="400" customWidth="1"/>
    <col min="7940" max="7940" width="20.140625" style="400" customWidth="1"/>
    <col min="7941" max="7941" width="49" style="400" customWidth="1"/>
    <col min="7942" max="7942" width="1.85546875" style="400" customWidth="1"/>
    <col min="7943" max="8192" width="9.140625" style="400"/>
    <col min="8193" max="8193" width="8" style="400" customWidth="1"/>
    <col min="8194" max="8194" width="6.42578125" style="400" customWidth="1"/>
    <col min="8195" max="8195" width="18" style="400" customWidth="1"/>
    <col min="8196" max="8196" width="20.140625" style="400" customWidth="1"/>
    <col min="8197" max="8197" width="49" style="400" customWidth="1"/>
    <col min="8198" max="8198" width="1.85546875" style="400" customWidth="1"/>
    <col min="8199" max="8448" width="9.140625" style="400"/>
    <col min="8449" max="8449" width="8" style="400" customWidth="1"/>
    <col min="8450" max="8450" width="6.42578125" style="400" customWidth="1"/>
    <col min="8451" max="8451" width="18" style="400" customWidth="1"/>
    <col min="8452" max="8452" width="20.140625" style="400" customWidth="1"/>
    <col min="8453" max="8453" width="49" style="400" customWidth="1"/>
    <col min="8454" max="8454" width="1.85546875" style="400" customWidth="1"/>
    <col min="8455" max="8704" width="9.140625" style="400"/>
    <col min="8705" max="8705" width="8" style="400" customWidth="1"/>
    <col min="8706" max="8706" width="6.42578125" style="400" customWidth="1"/>
    <col min="8707" max="8707" width="18" style="400" customWidth="1"/>
    <col min="8708" max="8708" width="20.140625" style="400" customWidth="1"/>
    <col min="8709" max="8709" width="49" style="400" customWidth="1"/>
    <col min="8710" max="8710" width="1.85546875" style="400" customWidth="1"/>
    <col min="8711" max="8960" width="9.140625" style="400"/>
    <col min="8961" max="8961" width="8" style="400" customWidth="1"/>
    <col min="8962" max="8962" width="6.42578125" style="400" customWidth="1"/>
    <col min="8963" max="8963" width="18" style="400" customWidth="1"/>
    <col min="8964" max="8964" width="20.140625" style="400" customWidth="1"/>
    <col min="8965" max="8965" width="49" style="400" customWidth="1"/>
    <col min="8966" max="8966" width="1.85546875" style="400" customWidth="1"/>
    <col min="8967" max="9216" width="9.140625" style="400"/>
    <col min="9217" max="9217" width="8" style="400" customWidth="1"/>
    <col min="9218" max="9218" width="6.42578125" style="400" customWidth="1"/>
    <col min="9219" max="9219" width="18" style="400" customWidth="1"/>
    <col min="9220" max="9220" width="20.140625" style="400" customWidth="1"/>
    <col min="9221" max="9221" width="49" style="400" customWidth="1"/>
    <col min="9222" max="9222" width="1.85546875" style="400" customWidth="1"/>
    <col min="9223" max="9472" width="9.140625" style="400"/>
    <col min="9473" max="9473" width="8" style="400" customWidth="1"/>
    <col min="9474" max="9474" width="6.42578125" style="400" customWidth="1"/>
    <col min="9475" max="9475" width="18" style="400" customWidth="1"/>
    <col min="9476" max="9476" width="20.140625" style="400" customWidth="1"/>
    <col min="9477" max="9477" width="49" style="400" customWidth="1"/>
    <col min="9478" max="9478" width="1.85546875" style="400" customWidth="1"/>
    <col min="9479" max="9728" width="9.140625" style="400"/>
    <col min="9729" max="9729" width="8" style="400" customWidth="1"/>
    <col min="9730" max="9730" width="6.42578125" style="400" customWidth="1"/>
    <col min="9731" max="9731" width="18" style="400" customWidth="1"/>
    <col min="9732" max="9732" width="20.140625" style="400" customWidth="1"/>
    <col min="9733" max="9733" width="49" style="400" customWidth="1"/>
    <col min="9734" max="9734" width="1.85546875" style="400" customWidth="1"/>
    <col min="9735" max="9984" width="9.140625" style="400"/>
    <col min="9985" max="9985" width="8" style="400" customWidth="1"/>
    <col min="9986" max="9986" width="6.42578125" style="400" customWidth="1"/>
    <col min="9987" max="9987" width="18" style="400" customWidth="1"/>
    <col min="9988" max="9988" width="20.140625" style="400" customWidth="1"/>
    <col min="9989" max="9989" width="49" style="400" customWidth="1"/>
    <col min="9990" max="9990" width="1.85546875" style="400" customWidth="1"/>
    <col min="9991" max="10240" width="9.140625" style="400"/>
    <col min="10241" max="10241" width="8" style="400" customWidth="1"/>
    <col min="10242" max="10242" width="6.42578125" style="400" customWidth="1"/>
    <col min="10243" max="10243" width="18" style="400" customWidth="1"/>
    <col min="10244" max="10244" width="20.140625" style="400" customWidth="1"/>
    <col min="10245" max="10245" width="49" style="400" customWidth="1"/>
    <col min="10246" max="10246" width="1.85546875" style="400" customWidth="1"/>
    <col min="10247" max="10496" width="9.140625" style="400"/>
    <col min="10497" max="10497" width="8" style="400" customWidth="1"/>
    <col min="10498" max="10498" width="6.42578125" style="400" customWidth="1"/>
    <col min="10499" max="10499" width="18" style="400" customWidth="1"/>
    <col min="10500" max="10500" width="20.140625" style="400" customWidth="1"/>
    <col min="10501" max="10501" width="49" style="400" customWidth="1"/>
    <col min="10502" max="10502" width="1.85546875" style="400" customWidth="1"/>
    <col min="10503" max="10752" width="9.140625" style="400"/>
    <col min="10753" max="10753" width="8" style="400" customWidth="1"/>
    <col min="10754" max="10754" width="6.42578125" style="400" customWidth="1"/>
    <col min="10755" max="10755" width="18" style="400" customWidth="1"/>
    <col min="10756" max="10756" width="20.140625" style="400" customWidth="1"/>
    <col min="10757" max="10757" width="49" style="400" customWidth="1"/>
    <col min="10758" max="10758" width="1.85546875" style="400" customWidth="1"/>
    <col min="10759" max="11008" width="9.140625" style="400"/>
    <col min="11009" max="11009" width="8" style="400" customWidth="1"/>
    <col min="11010" max="11010" width="6.42578125" style="400" customWidth="1"/>
    <col min="11011" max="11011" width="18" style="400" customWidth="1"/>
    <col min="11012" max="11012" width="20.140625" style="400" customWidth="1"/>
    <col min="11013" max="11013" width="49" style="400" customWidth="1"/>
    <col min="11014" max="11014" width="1.85546875" style="400" customWidth="1"/>
    <col min="11015" max="11264" width="9.140625" style="400"/>
    <col min="11265" max="11265" width="8" style="400" customWidth="1"/>
    <col min="11266" max="11266" width="6.42578125" style="400" customWidth="1"/>
    <col min="11267" max="11267" width="18" style="400" customWidth="1"/>
    <col min="11268" max="11268" width="20.140625" style="400" customWidth="1"/>
    <col min="11269" max="11269" width="49" style="400" customWidth="1"/>
    <col min="11270" max="11270" width="1.85546875" style="400" customWidth="1"/>
    <col min="11271" max="11520" width="9.140625" style="400"/>
    <col min="11521" max="11521" width="8" style="400" customWidth="1"/>
    <col min="11522" max="11522" width="6.42578125" style="400" customWidth="1"/>
    <col min="11523" max="11523" width="18" style="400" customWidth="1"/>
    <col min="11524" max="11524" width="20.140625" style="400" customWidth="1"/>
    <col min="11525" max="11525" width="49" style="400" customWidth="1"/>
    <col min="11526" max="11526" width="1.85546875" style="400" customWidth="1"/>
    <col min="11527" max="11776" width="9.140625" style="400"/>
    <col min="11777" max="11777" width="8" style="400" customWidth="1"/>
    <col min="11778" max="11778" width="6.42578125" style="400" customWidth="1"/>
    <col min="11779" max="11779" width="18" style="400" customWidth="1"/>
    <col min="11780" max="11780" width="20.140625" style="400" customWidth="1"/>
    <col min="11781" max="11781" width="49" style="400" customWidth="1"/>
    <col min="11782" max="11782" width="1.85546875" style="400" customWidth="1"/>
    <col min="11783" max="12032" width="9.140625" style="400"/>
    <col min="12033" max="12033" width="8" style="400" customWidth="1"/>
    <col min="12034" max="12034" width="6.42578125" style="400" customWidth="1"/>
    <col min="12035" max="12035" width="18" style="400" customWidth="1"/>
    <col min="12036" max="12036" width="20.140625" style="400" customWidth="1"/>
    <col min="12037" max="12037" width="49" style="400" customWidth="1"/>
    <col min="12038" max="12038" width="1.85546875" style="400" customWidth="1"/>
    <col min="12039" max="12288" width="9.140625" style="400"/>
    <col min="12289" max="12289" width="8" style="400" customWidth="1"/>
    <col min="12290" max="12290" width="6.42578125" style="400" customWidth="1"/>
    <col min="12291" max="12291" width="18" style="400" customWidth="1"/>
    <col min="12292" max="12292" width="20.140625" style="400" customWidth="1"/>
    <col min="12293" max="12293" width="49" style="400" customWidth="1"/>
    <col min="12294" max="12294" width="1.85546875" style="400" customWidth="1"/>
    <col min="12295" max="12544" width="9.140625" style="400"/>
    <col min="12545" max="12545" width="8" style="400" customWidth="1"/>
    <col min="12546" max="12546" width="6.42578125" style="400" customWidth="1"/>
    <col min="12547" max="12547" width="18" style="400" customWidth="1"/>
    <col min="12548" max="12548" width="20.140625" style="400" customWidth="1"/>
    <col min="12549" max="12549" width="49" style="400" customWidth="1"/>
    <col min="12550" max="12550" width="1.85546875" style="400" customWidth="1"/>
    <col min="12551" max="12800" width="9.140625" style="400"/>
    <col min="12801" max="12801" width="8" style="400" customWidth="1"/>
    <col min="12802" max="12802" width="6.42578125" style="400" customWidth="1"/>
    <col min="12803" max="12803" width="18" style="400" customWidth="1"/>
    <col min="12804" max="12804" width="20.140625" style="400" customWidth="1"/>
    <col min="12805" max="12805" width="49" style="400" customWidth="1"/>
    <col min="12806" max="12806" width="1.85546875" style="400" customWidth="1"/>
    <col min="12807" max="13056" width="9.140625" style="400"/>
    <col min="13057" max="13057" width="8" style="400" customWidth="1"/>
    <col min="13058" max="13058" width="6.42578125" style="400" customWidth="1"/>
    <col min="13059" max="13059" width="18" style="400" customWidth="1"/>
    <col min="13060" max="13060" width="20.140625" style="400" customWidth="1"/>
    <col min="13061" max="13061" width="49" style="400" customWidth="1"/>
    <col min="13062" max="13062" width="1.85546875" style="400" customWidth="1"/>
    <col min="13063" max="13312" width="9.140625" style="400"/>
    <col min="13313" max="13313" width="8" style="400" customWidth="1"/>
    <col min="13314" max="13314" width="6.42578125" style="400" customWidth="1"/>
    <col min="13315" max="13315" width="18" style="400" customWidth="1"/>
    <col min="13316" max="13316" width="20.140625" style="400" customWidth="1"/>
    <col min="13317" max="13317" width="49" style="400" customWidth="1"/>
    <col min="13318" max="13318" width="1.85546875" style="400" customWidth="1"/>
    <col min="13319" max="13568" width="9.140625" style="400"/>
    <col min="13569" max="13569" width="8" style="400" customWidth="1"/>
    <col min="13570" max="13570" width="6.42578125" style="400" customWidth="1"/>
    <col min="13571" max="13571" width="18" style="400" customWidth="1"/>
    <col min="13572" max="13572" width="20.140625" style="400" customWidth="1"/>
    <col min="13573" max="13573" width="49" style="400" customWidth="1"/>
    <col min="13574" max="13574" width="1.85546875" style="400" customWidth="1"/>
    <col min="13575" max="13824" width="9.140625" style="400"/>
    <col min="13825" max="13825" width="8" style="400" customWidth="1"/>
    <col min="13826" max="13826" width="6.42578125" style="400" customWidth="1"/>
    <col min="13827" max="13827" width="18" style="400" customWidth="1"/>
    <col min="13828" max="13828" width="20.140625" style="400" customWidth="1"/>
    <col min="13829" max="13829" width="49" style="400" customWidth="1"/>
    <col min="13830" max="13830" width="1.85546875" style="400" customWidth="1"/>
    <col min="13831" max="14080" width="9.140625" style="400"/>
    <col min="14081" max="14081" width="8" style="400" customWidth="1"/>
    <col min="14082" max="14082" width="6.42578125" style="400" customWidth="1"/>
    <col min="14083" max="14083" width="18" style="400" customWidth="1"/>
    <col min="14084" max="14084" width="20.140625" style="400" customWidth="1"/>
    <col min="14085" max="14085" width="49" style="400" customWidth="1"/>
    <col min="14086" max="14086" width="1.85546875" style="400" customWidth="1"/>
    <col min="14087" max="14336" width="9.140625" style="400"/>
    <col min="14337" max="14337" width="8" style="400" customWidth="1"/>
    <col min="14338" max="14338" width="6.42578125" style="400" customWidth="1"/>
    <col min="14339" max="14339" width="18" style="400" customWidth="1"/>
    <col min="14340" max="14340" width="20.140625" style="400" customWidth="1"/>
    <col min="14341" max="14341" width="49" style="400" customWidth="1"/>
    <col min="14342" max="14342" width="1.85546875" style="400" customWidth="1"/>
    <col min="14343" max="14592" width="9.140625" style="400"/>
    <col min="14593" max="14593" width="8" style="400" customWidth="1"/>
    <col min="14594" max="14594" width="6.42578125" style="400" customWidth="1"/>
    <col min="14595" max="14595" width="18" style="400" customWidth="1"/>
    <col min="14596" max="14596" width="20.140625" style="400" customWidth="1"/>
    <col min="14597" max="14597" width="49" style="400" customWidth="1"/>
    <col min="14598" max="14598" width="1.85546875" style="400" customWidth="1"/>
    <col min="14599" max="14848" width="9.140625" style="400"/>
    <col min="14849" max="14849" width="8" style="400" customWidth="1"/>
    <col min="14850" max="14850" width="6.42578125" style="400" customWidth="1"/>
    <col min="14851" max="14851" width="18" style="400" customWidth="1"/>
    <col min="14852" max="14852" width="20.140625" style="400" customWidth="1"/>
    <col min="14853" max="14853" width="49" style="400" customWidth="1"/>
    <col min="14854" max="14854" width="1.85546875" style="400" customWidth="1"/>
    <col min="14855" max="15104" width="9.140625" style="400"/>
    <col min="15105" max="15105" width="8" style="400" customWidth="1"/>
    <col min="15106" max="15106" width="6.42578125" style="400" customWidth="1"/>
    <col min="15107" max="15107" width="18" style="400" customWidth="1"/>
    <col min="15108" max="15108" width="20.140625" style="400" customWidth="1"/>
    <col min="15109" max="15109" width="49" style="400" customWidth="1"/>
    <col min="15110" max="15110" width="1.85546875" style="400" customWidth="1"/>
    <col min="15111" max="15360" width="9.140625" style="400"/>
    <col min="15361" max="15361" width="8" style="400" customWidth="1"/>
    <col min="15362" max="15362" width="6.42578125" style="400" customWidth="1"/>
    <col min="15363" max="15363" width="18" style="400" customWidth="1"/>
    <col min="15364" max="15364" width="20.140625" style="400" customWidth="1"/>
    <col min="15365" max="15365" width="49" style="400" customWidth="1"/>
    <col min="15366" max="15366" width="1.85546875" style="400" customWidth="1"/>
    <col min="15367" max="15616" width="9.140625" style="400"/>
    <col min="15617" max="15617" width="8" style="400" customWidth="1"/>
    <col min="15618" max="15618" width="6.42578125" style="400" customWidth="1"/>
    <col min="15619" max="15619" width="18" style="400" customWidth="1"/>
    <col min="15620" max="15620" width="20.140625" style="400" customWidth="1"/>
    <col min="15621" max="15621" width="49" style="400" customWidth="1"/>
    <col min="15622" max="15622" width="1.85546875" style="400" customWidth="1"/>
    <col min="15623" max="15872" width="9.140625" style="400"/>
    <col min="15873" max="15873" width="8" style="400" customWidth="1"/>
    <col min="15874" max="15874" width="6.42578125" style="400" customWidth="1"/>
    <col min="15875" max="15875" width="18" style="400" customWidth="1"/>
    <col min="15876" max="15876" width="20.140625" style="400" customWidth="1"/>
    <col min="15877" max="15877" width="49" style="400" customWidth="1"/>
    <col min="15878" max="15878" width="1.85546875" style="400" customWidth="1"/>
    <col min="15879" max="16128" width="9.140625" style="400"/>
    <col min="16129" max="16129" width="8" style="400" customWidth="1"/>
    <col min="16130" max="16130" width="6.42578125" style="400" customWidth="1"/>
    <col min="16131" max="16131" width="18" style="400" customWidth="1"/>
    <col min="16132" max="16132" width="20.140625" style="400" customWidth="1"/>
    <col min="16133" max="16133" width="49" style="400" customWidth="1"/>
    <col min="16134" max="16134" width="1.85546875" style="400" customWidth="1"/>
    <col min="16135" max="16384" width="9.140625" style="400"/>
  </cols>
  <sheetData>
    <row r="1" spans="1:5" ht="18" customHeight="1"/>
    <row r="2" spans="1:5" ht="18.600000000000001" customHeight="1">
      <c r="A2" s="402" t="s">
        <v>313</v>
      </c>
    </row>
    <row r="3" spans="1:5" ht="9.9499999999999993" customHeight="1">
      <c r="A3" s="402"/>
    </row>
    <row r="4" spans="1:5" ht="26.45" customHeight="1">
      <c r="A4" s="565" t="s">
        <v>305</v>
      </c>
      <c r="B4" s="565"/>
      <c r="C4" s="565"/>
      <c r="D4" s="565"/>
      <c r="E4" s="565"/>
    </row>
    <row r="5" spans="1:5" ht="9.9499999999999993" customHeight="1">
      <c r="A5" s="403"/>
      <c r="B5" s="403"/>
      <c r="C5" s="403"/>
      <c r="D5" s="403"/>
      <c r="E5" s="403"/>
    </row>
    <row r="6" spans="1:5" ht="26.45" customHeight="1">
      <c r="A6" s="402" t="s">
        <v>306</v>
      </c>
      <c r="B6" s="404"/>
      <c r="C6" s="404"/>
      <c r="D6" s="404"/>
      <c r="E6" s="404"/>
    </row>
    <row r="7" spans="1:5">
      <c r="A7" s="405"/>
      <c r="B7" s="405"/>
      <c r="C7" s="405"/>
      <c r="D7" s="405"/>
      <c r="E7" s="405"/>
    </row>
    <row r="8" spans="1:5" s="401" customFormat="1" ht="29.25" customHeight="1">
      <c r="A8" s="407" t="s">
        <v>307</v>
      </c>
      <c r="B8" s="407" t="s">
        <v>308</v>
      </c>
      <c r="C8" s="407" t="s">
        <v>309</v>
      </c>
      <c r="D8" s="407" t="s">
        <v>310</v>
      </c>
      <c r="E8" s="407" t="s">
        <v>311</v>
      </c>
    </row>
    <row r="9" spans="1:5" ht="115.5" customHeight="1">
      <c r="A9" s="407">
        <v>1</v>
      </c>
      <c r="B9" s="407"/>
      <c r="C9" s="408"/>
      <c r="D9" s="408"/>
      <c r="E9" s="408"/>
    </row>
    <row r="10" spans="1:5" ht="115.5" customHeight="1">
      <c r="A10" s="407">
        <v>2</v>
      </c>
      <c r="B10" s="407"/>
      <c r="C10" s="408"/>
      <c r="D10" s="408"/>
      <c r="E10" s="408"/>
    </row>
    <row r="11" spans="1:5" ht="115.5" customHeight="1">
      <c r="A11" s="407">
        <v>3</v>
      </c>
      <c r="B11" s="407"/>
      <c r="C11" s="408"/>
      <c r="D11" s="408"/>
      <c r="E11" s="408"/>
    </row>
    <row r="12" spans="1:5" ht="115.5" customHeight="1">
      <c r="A12" s="407">
        <v>4</v>
      </c>
      <c r="B12" s="407"/>
      <c r="C12" s="408"/>
      <c r="D12" s="408"/>
      <c r="E12" s="408"/>
    </row>
    <row r="13" spans="1:5" ht="115.5" customHeight="1">
      <c r="A13" s="407">
        <v>5</v>
      </c>
      <c r="B13" s="407"/>
      <c r="C13" s="408"/>
      <c r="D13" s="408"/>
      <c r="E13" s="408"/>
    </row>
    <row r="14" spans="1:5">
      <c r="A14" s="406"/>
      <c r="B14" s="404"/>
      <c r="C14" s="406"/>
      <c r="D14" s="406"/>
      <c r="E14" s="406"/>
    </row>
    <row r="15" spans="1:5">
      <c r="A15" s="406" t="s">
        <v>312</v>
      </c>
      <c r="B15" s="404"/>
      <c r="C15" s="406"/>
      <c r="D15" s="406"/>
      <c r="E15" s="406"/>
    </row>
    <row r="16" spans="1:5" ht="11.25" customHeight="1"/>
  </sheetData>
  <mergeCells count="1">
    <mergeCell ref="A4:E4"/>
  </mergeCells>
  <phoneticPr fontId="4"/>
  <pageMargins left="0.7" right="0.7" top="0.75" bottom="0.75" header="0.3" footer="0.3"/>
  <pageSetup paperSize="9" scale="9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1E003-6516-4F95-8B07-C2763490602C}">
  <dimension ref="A2:M31"/>
  <sheetViews>
    <sheetView view="pageBreakPreview" zoomScale="85" zoomScaleNormal="85" zoomScaleSheetLayoutView="85" workbookViewId="0">
      <selection activeCell="B2" sqref="B2"/>
    </sheetView>
  </sheetViews>
  <sheetFormatPr defaultRowHeight="13.5"/>
  <cols>
    <col min="1" max="1" width="3" style="1" customWidth="1"/>
    <col min="2" max="2" width="6.7109375" style="1" customWidth="1"/>
    <col min="3" max="3" width="7.5703125" style="1" customWidth="1"/>
    <col min="4" max="11" width="9.28515625" style="1" customWidth="1"/>
    <col min="12" max="12" width="4.85546875" style="1" customWidth="1"/>
    <col min="13" max="13" width="3" style="1" customWidth="1"/>
    <col min="14" max="256" width="9.140625" style="1"/>
    <col min="257" max="257" width="3" style="1" customWidth="1"/>
    <col min="258" max="259" width="7.5703125" style="1" customWidth="1"/>
    <col min="260" max="267" width="9.85546875" style="1" customWidth="1"/>
    <col min="268" max="268" width="4.85546875" style="1" customWidth="1"/>
    <col min="269" max="269" width="3" style="1" customWidth="1"/>
    <col min="270" max="512" width="9.140625" style="1"/>
    <col min="513" max="513" width="3" style="1" customWidth="1"/>
    <col min="514" max="515" width="7.5703125" style="1" customWidth="1"/>
    <col min="516" max="523" width="9.85546875" style="1" customWidth="1"/>
    <col min="524" max="524" width="4.85546875" style="1" customWidth="1"/>
    <col min="525" max="525" width="3" style="1" customWidth="1"/>
    <col min="526" max="768" width="9.140625" style="1"/>
    <col min="769" max="769" width="3" style="1" customWidth="1"/>
    <col min="770" max="771" width="7.5703125" style="1" customWidth="1"/>
    <col min="772" max="779" width="9.85546875" style="1" customWidth="1"/>
    <col min="780" max="780" width="4.85546875" style="1" customWidth="1"/>
    <col min="781" max="781" width="3" style="1" customWidth="1"/>
    <col min="782" max="1024" width="9.140625" style="1"/>
    <col min="1025" max="1025" width="3" style="1" customWidth="1"/>
    <col min="1026" max="1027" width="7.5703125" style="1" customWidth="1"/>
    <col min="1028" max="1035" width="9.85546875" style="1" customWidth="1"/>
    <col min="1036" max="1036" width="4.85546875" style="1" customWidth="1"/>
    <col min="1037" max="1037" width="3" style="1" customWidth="1"/>
    <col min="1038" max="1280" width="9.140625" style="1"/>
    <col min="1281" max="1281" width="3" style="1" customWidth="1"/>
    <col min="1282" max="1283" width="7.5703125" style="1" customWidth="1"/>
    <col min="1284" max="1291" width="9.85546875" style="1" customWidth="1"/>
    <col min="1292" max="1292" width="4.85546875" style="1" customWidth="1"/>
    <col min="1293" max="1293" width="3" style="1" customWidth="1"/>
    <col min="1294" max="1536" width="9.140625" style="1"/>
    <col min="1537" max="1537" width="3" style="1" customWidth="1"/>
    <col min="1538" max="1539" width="7.5703125" style="1" customWidth="1"/>
    <col min="1540" max="1547" width="9.85546875" style="1" customWidth="1"/>
    <col min="1548" max="1548" width="4.85546875" style="1" customWidth="1"/>
    <col min="1549" max="1549" width="3" style="1" customWidth="1"/>
    <col min="1550" max="1792" width="9.140625" style="1"/>
    <col min="1793" max="1793" width="3" style="1" customWidth="1"/>
    <col min="1794" max="1795" width="7.5703125" style="1" customWidth="1"/>
    <col min="1796" max="1803" width="9.85546875" style="1" customWidth="1"/>
    <col min="1804" max="1804" width="4.85546875" style="1" customWidth="1"/>
    <col min="1805" max="1805" width="3" style="1" customWidth="1"/>
    <col min="1806" max="2048" width="9.140625" style="1"/>
    <col min="2049" max="2049" width="3" style="1" customWidth="1"/>
    <col min="2050" max="2051" width="7.5703125" style="1" customWidth="1"/>
    <col min="2052" max="2059" width="9.85546875" style="1" customWidth="1"/>
    <col min="2060" max="2060" width="4.85546875" style="1" customWidth="1"/>
    <col min="2061" max="2061" width="3" style="1" customWidth="1"/>
    <col min="2062" max="2304" width="9.140625" style="1"/>
    <col min="2305" max="2305" width="3" style="1" customWidth="1"/>
    <col min="2306" max="2307" width="7.5703125" style="1" customWidth="1"/>
    <col min="2308" max="2315" width="9.85546875" style="1" customWidth="1"/>
    <col min="2316" max="2316" width="4.85546875" style="1" customWidth="1"/>
    <col min="2317" max="2317" width="3" style="1" customWidth="1"/>
    <col min="2318" max="2560" width="9.140625" style="1"/>
    <col min="2561" max="2561" width="3" style="1" customWidth="1"/>
    <col min="2562" max="2563" width="7.5703125" style="1" customWidth="1"/>
    <col min="2564" max="2571" width="9.85546875" style="1" customWidth="1"/>
    <col min="2572" max="2572" width="4.85546875" style="1" customWidth="1"/>
    <col min="2573" max="2573" width="3" style="1" customWidth="1"/>
    <col min="2574" max="2816" width="9.140625" style="1"/>
    <col min="2817" max="2817" width="3" style="1" customWidth="1"/>
    <col min="2818" max="2819" width="7.5703125" style="1" customWidth="1"/>
    <col min="2820" max="2827" width="9.85546875" style="1" customWidth="1"/>
    <col min="2828" max="2828" width="4.85546875" style="1" customWidth="1"/>
    <col min="2829" max="2829" width="3" style="1" customWidth="1"/>
    <col min="2830" max="3072" width="9.140625" style="1"/>
    <col min="3073" max="3073" width="3" style="1" customWidth="1"/>
    <col min="3074" max="3075" width="7.5703125" style="1" customWidth="1"/>
    <col min="3076" max="3083" width="9.85546875" style="1" customWidth="1"/>
    <col min="3084" max="3084" width="4.85546875" style="1" customWidth="1"/>
    <col min="3085" max="3085" width="3" style="1" customWidth="1"/>
    <col min="3086" max="3328" width="9.140625" style="1"/>
    <col min="3329" max="3329" width="3" style="1" customWidth="1"/>
    <col min="3330" max="3331" width="7.5703125" style="1" customWidth="1"/>
    <col min="3332" max="3339" width="9.85546875" style="1" customWidth="1"/>
    <col min="3340" max="3340" width="4.85546875" style="1" customWidth="1"/>
    <col min="3341" max="3341" width="3" style="1" customWidth="1"/>
    <col min="3342" max="3584" width="9.140625" style="1"/>
    <col min="3585" max="3585" width="3" style="1" customWidth="1"/>
    <col min="3586" max="3587" width="7.5703125" style="1" customWidth="1"/>
    <col min="3588" max="3595" width="9.85546875" style="1" customWidth="1"/>
    <col min="3596" max="3596" width="4.85546875" style="1" customWidth="1"/>
    <col min="3597" max="3597" width="3" style="1" customWidth="1"/>
    <col min="3598" max="3840" width="9.140625" style="1"/>
    <col min="3841" max="3841" width="3" style="1" customWidth="1"/>
    <col min="3842" max="3843" width="7.5703125" style="1" customWidth="1"/>
    <col min="3844" max="3851" width="9.85546875" style="1" customWidth="1"/>
    <col min="3852" max="3852" width="4.85546875" style="1" customWidth="1"/>
    <col min="3853" max="3853" width="3" style="1" customWidth="1"/>
    <col min="3854" max="4096" width="9.140625" style="1"/>
    <col min="4097" max="4097" width="3" style="1" customWidth="1"/>
    <col min="4098" max="4099" width="7.5703125" style="1" customWidth="1"/>
    <col min="4100" max="4107" width="9.85546875" style="1" customWidth="1"/>
    <col min="4108" max="4108" width="4.85546875" style="1" customWidth="1"/>
    <col min="4109" max="4109" width="3" style="1" customWidth="1"/>
    <col min="4110" max="4352" width="9.140625" style="1"/>
    <col min="4353" max="4353" width="3" style="1" customWidth="1"/>
    <col min="4354" max="4355" width="7.5703125" style="1" customWidth="1"/>
    <col min="4356" max="4363" width="9.85546875" style="1" customWidth="1"/>
    <col min="4364" max="4364" width="4.85546875" style="1" customWidth="1"/>
    <col min="4365" max="4365" width="3" style="1" customWidth="1"/>
    <col min="4366" max="4608" width="9.140625" style="1"/>
    <col min="4609" max="4609" width="3" style="1" customWidth="1"/>
    <col min="4610" max="4611" width="7.5703125" style="1" customWidth="1"/>
    <col min="4612" max="4619" width="9.85546875" style="1" customWidth="1"/>
    <col min="4620" max="4620" width="4.85546875" style="1" customWidth="1"/>
    <col min="4621" max="4621" width="3" style="1" customWidth="1"/>
    <col min="4622" max="4864" width="9.140625" style="1"/>
    <col min="4865" max="4865" width="3" style="1" customWidth="1"/>
    <col min="4866" max="4867" width="7.5703125" style="1" customWidth="1"/>
    <col min="4868" max="4875" width="9.85546875" style="1" customWidth="1"/>
    <col min="4876" max="4876" width="4.85546875" style="1" customWidth="1"/>
    <col min="4877" max="4877" width="3" style="1" customWidth="1"/>
    <col min="4878" max="5120" width="9.140625" style="1"/>
    <col min="5121" max="5121" width="3" style="1" customWidth="1"/>
    <col min="5122" max="5123" width="7.5703125" style="1" customWidth="1"/>
    <col min="5124" max="5131" width="9.85546875" style="1" customWidth="1"/>
    <col min="5132" max="5132" width="4.85546875" style="1" customWidth="1"/>
    <col min="5133" max="5133" width="3" style="1" customWidth="1"/>
    <col min="5134" max="5376" width="9.140625" style="1"/>
    <col min="5377" max="5377" width="3" style="1" customWidth="1"/>
    <col min="5378" max="5379" width="7.5703125" style="1" customWidth="1"/>
    <col min="5380" max="5387" width="9.85546875" style="1" customWidth="1"/>
    <col min="5388" max="5388" width="4.85546875" style="1" customWidth="1"/>
    <col min="5389" max="5389" width="3" style="1" customWidth="1"/>
    <col min="5390" max="5632" width="9.140625" style="1"/>
    <col min="5633" max="5633" width="3" style="1" customWidth="1"/>
    <col min="5634" max="5635" width="7.5703125" style="1" customWidth="1"/>
    <col min="5636" max="5643" width="9.85546875" style="1" customWidth="1"/>
    <col min="5644" max="5644" width="4.85546875" style="1" customWidth="1"/>
    <col min="5645" max="5645" width="3" style="1" customWidth="1"/>
    <col min="5646" max="5888" width="9.140625" style="1"/>
    <col min="5889" max="5889" width="3" style="1" customWidth="1"/>
    <col min="5890" max="5891" width="7.5703125" style="1" customWidth="1"/>
    <col min="5892" max="5899" width="9.85546875" style="1" customWidth="1"/>
    <col min="5900" max="5900" width="4.85546875" style="1" customWidth="1"/>
    <col min="5901" max="5901" width="3" style="1" customWidth="1"/>
    <col min="5902" max="6144" width="9.140625" style="1"/>
    <col min="6145" max="6145" width="3" style="1" customWidth="1"/>
    <col min="6146" max="6147" width="7.5703125" style="1" customWidth="1"/>
    <col min="6148" max="6155" width="9.85546875" style="1" customWidth="1"/>
    <col min="6156" max="6156" width="4.85546875" style="1" customWidth="1"/>
    <col min="6157" max="6157" width="3" style="1" customWidth="1"/>
    <col min="6158" max="6400" width="9.140625" style="1"/>
    <col min="6401" max="6401" width="3" style="1" customWidth="1"/>
    <col min="6402" max="6403" width="7.5703125" style="1" customWidth="1"/>
    <col min="6404" max="6411" width="9.85546875" style="1" customWidth="1"/>
    <col min="6412" max="6412" width="4.85546875" style="1" customWidth="1"/>
    <col min="6413" max="6413" width="3" style="1" customWidth="1"/>
    <col min="6414" max="6656" width="9.140625" style="1"/>
    <col min="6657" max="6657" width="3" style="1" customWidth="1"/>
    <col min="6658" max="6659" width="7.5703125" style="1" customWidth="1"/>
    <col min="6660" max="6667" width="9.85546875" style="1" customWidth="1"/>
    <col min="6668" max="6668" width="4.85546875" style="1" customWidth="1"/>
    <col min="6669" max="6669" width="3" style="1" customWidth="1"/>
    <col min="6670" max="6912" width="9.140625" style="1"/>
    <col min="6913" max="6913" width="3" style="1" customWidth="1"/>
    <col min="6914" max="6915" width="7.5703125" style="1" customWidth="1"/>
    <col min="6916" max="6923" width="9.85546875" style="1" customWidth="1"/>
    <col min="6924" max="6924" width="4.85546875" style="1" customWidth="1"/>
    <col min="6925" max="6925" width="3" style="1" customWidth="1"/>
    <col min="6926" max="7168" width="9.140625" style="1"/>
    <col min="7169" max="7169" width="3" style="1" customWidth="1"/>
    <col min="7170" max="7171" width="7.5703125" style="1" customWidth="1"/>
    <col min="7172" max="7179" width="9.85546875" style="1" customWidth="1"/>
    <col min="7180" max="7180" width="4.85546875" style="1" customWidth="1"/>
    <col min="7181" max="7181" width="3" style="1" customWidth="1"/>
    <col min="7182" max="7424" width="9.140625" style="1"/>
    <col min="7425" max="7425" width="3" style="1" customWidth="1"/>
    <col min="7426" max="7427" width="7.5703125" style="1" customWidth="1"/>
    <col min="7428" max="7435" width="9.85546875" style="1" customWidth="1"/>
    <col min="7436" max="7436" width="4.85546875" style="1" customWidth="1"/>
    <col min="7437" max="7437" width="3" style="1" customWidth="1"/>
    <col min="7438" max="7680" width="9.140625" style="1"/>
    <col min="7681" max="7681" width="3" style="1" customWidth="1"/>
    <col min="7682" max="7683" width="7.5703125" style="1" customWidth="1"/>
    <col min="7684" max="7691" width="9.85546875" style="1" customWidth="1"/>
    <col min="7692" max="7692" width="4.85546875" style="1" customWidth="1"/>
    <col min="7693" max="7693" width="3" style="1" customWidth="1"/>
    <col min="7694" max="7936" width="9.140625" style="1"/>
    <col min="7937" max="7937" width="3" style="1" customWidth="1"/>
    <col min="7938" max="7939" width="7.5703125" style="1" customWidth="1"/>
    <col min="7940" max="7947" width="9.85546875" style="1" customWidth="1"/>
    <col min="7948" max="7948" width="4.85546875" style="1" customWidth="1"/>
    <col min="7949" max="7949" width="3" style="1" customWidth="1"/>
    <col min="7950" max="8192" width="9.140625" style="1"/>
    <col min="8193" max="8193" width="3" style="1" customWidth="1"/>
    <col min="8194" max="8195" width="7.5703125" style="1" customWidth="1"/>
    <col min="8196" max="8203" width="9.85546875" style="1" customWidth="1"/>
    <col min="8204" max="8204" width="4.85546875" style="1" customWidth="1"/>
    <col min="8205" max="8205" width="3" style="1" customWidth="1"/>
    <col min="8206" max="8448" width="9.140625" style="1"/>
    <col min="8449" max="8449" width="3" style="1" customWidth="1"/>
    <col min="8450" max="8451" width="7.5703125" style="1" customWidth="1"/>
    <col min="8452" max="8459" width="9.85546875" style="1" customWidth="1"/>
    <col min="8460" max="8460" width="4.85546875" style="1" customWidth="1"/>
    <col min="8461" max="8461" width="3" style="1" customWidth="1"/>
    <col min="8462" max="8704" width="9.140625" style="1"/>
    <col min="8705" max="8705" width="3" style="1" customWidth="1"/>
    <col min="8706" max="8707" width="7.5703125" style="1" customWidth="1"/>
    <col min="8708" max="8715" width="9.85546875" style="1" customWidth="1"/>
    <col min="8716" max="8716" width="4.85546875" style="1" customWidth="1"/>
    <col min="8717" max="8717" width="3" style="1" customWidth="1"/>
    <col min="8718" max="8960" width="9.140625" style="1"/>
    <col min="8961" max="8961" width="3" style="1" customWidth="1"/>
    <col min="8962" max="8963" width="7.5703125" style="1" customWidth="1"/>
    <col min="8964" max="8971" width="9.85546875" style="1" customWidth="1"/>
    <col min="8972" max="8972" width="4.85546875" style="1" customWidth="1"/>
    <col min="8973" max="8973" width="3" style="1" customWidth="1"/>
    <col min="8974" max="9216" width="9.140625" style="1"/>
    <col min="9217" max="9217" width="3" style="1" customWidth="1"/>
    <col min="9218" max="9219" width="7.5703125" style="1" customWidth="1"/>
    <col min="9220" max="9227" width="9.85546875" style="1" customWidth="1"/>
    <col min="9228" max="9228" width="4.85546875" style="1" customWidth="1"/>
    <col min="9229" max="9229" width="3" style="1" customWidth="1"/>
    <col min="9230" max="9472" width="9.140625" style="1"/>
    <col min="9473" max="9473" width="3" style="1" customWidth="1"/>
    <col min="9474" max="9475" width="7.5703125" style="1" customWidth="1"/>
    <col min="9476" max="9483" width="9.85546875" style="1" customWidth="1"/>
    <col min="9484" max="9484" width="4.85546875" style="1" customWidth="1"/>
    <col min="9485" max="9485" width="3" style="1" customWidth="1"/>
    <col min="9486" max="9728" width="9.140625" style="1"/>
    <col min="9729" max="9729" width="3" style="1" customWidth="1"/>
    <col min="9730" max="9731" width="7.5703125" style="1" customWidth="1"/>
    <col min="9732" max="9739" width="9.85546875" style="1" customWidth="1"/>
    <col min="9740" max="9740" width="4.85546875" style="1" customWidth="1"/>
    <col min="9741" max="9741" width="3" style="1" customWidth="1"/>
    <col min="9742" max="9984" width="9.140625" style="1"/>
    <col min="9985" max="9985" width="3" style="1" customWidth="1"/>
    <col min="9986" max="9987" width="7.5703125" style="1" customWidth="1"/>
    <col min="9988" max="9995" width="9.85546875" style="1" customWidth="1"/>
    <col min="9996" max="9996" width="4.85546875" style="1" customWidth="1"/>
    <col min="9997" max="9997" width="3" style="1" customWidth="1"/>
    <col min="9998" max="10240" width="9.140625" style="1"/>
    <col min="10241" max="10241" width="3" style="1" customWidth="1"/>
    <col min="10242" max="10243" width="7.5703125" style="1" customWidth="1"/>
    <col min="10244" max="10251" width="9.85546875" style="1" customWidth="1"/>
    <col min="10252" max="10252" width="4.85546875" style="1" customWidth="1"/>
    <col min="10253" max="10253" width="3" style="1" customWidth="1"/>
    <col min="10254" max="10496" width="9.140625" style="1"/>
    <col min="10497" max="10497" width="3" style="1" customWidth="1"/>
    <col min="10498" max="10499" width="7.5703125" style="1" customWidth="1"/>
    <col min="10500" max="10507" width="9.85546875" style="1" customWidth="1"/>
    <col min="10508" max="10508" width="4.85546875" style="1" customWidth="1"/>
    <col min="10509" max="10509" width="3" style="1" customWidth="1"/>
    <col min="10510" max="10752" width="9.140625" style="1"/>
    <col min="10753" max="10753" width="3" style="1" customWidth="1"/>
    <col min="10754" max="10755" width="7.5703125" style="1" customWidth="1"/>
    <col min="10756" max="10763" width="9.85546875" style="1" customWidth="1"/>
    <col min="10764" max="10764" width="4.85546875" style="1" customWidth="1"/>
    <col min="10765" max="10765" width="3" style="1" customWidth="1"/>
    <col min="10766" max="11008" width="9.140625" style="1"/>
    <col min="11009" max="11009" width="3" style="1" customWidth="1"/>
    <col min="11010" max="11011" width="7.5703125" style="1" customWidth="1"/>
    <col min="11012" max="11019" width="9.85546875" style="1" customWidth="1"/>
    <col min="11020" max="11020" width="4.85546875" style="1" customWidth="1"/>
    <col min="11021" max="11021" width="3" style="1" customWidth="1"/>
    <col min="11022" max="11264" width="9.140625" style="1"/>
    <col min="11265" max="11265" width="3" style="1" customWidth="1"/>
    <col min="11266" max="11267" width="7.5703125" style="1" customWidth="1"/>
    <col min="11268" max="11275" width="9.85546875" style="1" customWidth="1"/>
    <col min="11276" max="11276" width="4.85546875" style="1" customWidth="1"/>
    <col min="11277" max="11277" width="3" style="1" customWidth="1"/>
    <col min="11278" max="11520" width="9.140625" style="1"/>
    <col min="11521" max="11521" width="3" style="1" customWidth="1"/>
    <col min="11522" max="11523" width="7.5703125" style="1" customWidth="1"/>
    <col min="11524" max="11531" width="9.85546875" style="1" customWidth="1"/>
    <col min="11532" max="11532" width="4.85546875" style="1" customWidth="1"/>
    <col min="11533" max="11533" width="3" style="1" customWidth="1"/>
    <col min="11534" max="11776" width="9.140625" style="1"/>
    <col min="11777" max="11777" width="3" style="1" customWidth="1"/>
    <col min="11778" max="11779" width="7.5703125" style="1" customWidth="1"/>
    <col min="11780" max="11787" width="9.85546875" style="1" customWidth="1"/>
    <col min="11788" max="11788" width="4.85546875" style="1" customWidth="1"/>
    <col min="11789" max="11789" width="3" style="1" customWidth="1"/>
    <col min="11790" max="12032" width="9.140625" style="1"/>
    <col min="12033" max="12033" width="3" style="1" customWidth="1"/>
    <col min="12034" max="12035" width="7.5703125" style="1" customWidth="1"/>
    <col min="12036" max="12043" width="9.85546875" style="1" customWidth="1"/>
    <col min="12044" max="12044" width="4.85546875" style="1" customWidth="1"/>
    <col min="12045" max="12045" width="3" style="1" customWidth="1"/>
    <col min="12046" max="12288" width="9.140625" style="1"/>
    <col min="12289" max="12289" width="3" style="1" customWidth="1"/>
    <col min="12290" max="12291" width="7.5703125" style="1" customWidth="1"/>
    <col min="12292" max="12299" width="9.85546875" style="1" customWidth="1"/>
    <col min="12300" max="12300" width="4.85546875" style="1" customWidth="1"/>
    <col min="12301" max="12301" width="3" style="1" customWidth="1"/>
    <col min="12302" max="12544" width="9.140625" style="1"/>
    <col min="12545" max="12545" width="3" style="1" customWidth="1"/>
    <col min="12546" max="12547" width="7.5703125" style="1" customWidth="1"/>
    <col min="12548" max="12555" width="9.85546875" style="1" customWidth="1"/>
    <col min="12556" max="12556" width="4.85546875" style="1" customWidth="1"/>
    <col min="12557" max="12557" width="3" style="1" customWidth="1"/>
    <col min="12558" max="12800" width="9.140625" style="1"/>
    <col min="12801" max="12801" width="3" style="1" customWidth="1"/>
    <col min="12802" max="12803" width="7.5703125" style="1" customWidth="1"/>
    <col min="12804" max="12811" width="9.85546875" style="1" customWidth="1"/>
    <col min="12812" max="12812" width="4.85546875" style="1" customWidth="1"/>
    <col min="12813" max="12813" width="3" style="1" customWidth="1"/>
    <col min="12814" max="13056" width="9.140625" style="1"/>
    <col min="13057" max="13057" width="3" style="1" customWidth="1"/>
    <col min="13058" max="13059" width="7.5703125" style="1" customWidth="1"/>
    <col min="13060" max="13067" width="9.85546875" style="1" customWidth="1"/>
    <col min="13068" max="13068" width="4.85546875" style="1" customWidth="1"/>
    <col min="13069" max="13069" width="3" style="1" customWidth="1"/>
    <col min="13070" max="13312" width="9.140625" style="1"/>
    <col min="13313" max="13313" width="3" style="1" customWidth="1"/>
    <col min="13314" max="13315" width="7.5703125" style="1" customWidth="1"/>
    <col min="13316" max="13323" width="9.85546875" style="1" customWidth="1"/>
    <col min="13324" max="13324" width="4.85546875" style="1" customWidth="1"/>
    <col min="13325" max="13325" width="3" style="1" customWidth="1"/>
    <col min="13326" max="13568" width="9.140625" style="1"/>
    <col min="13569" max="13569" width="3" style="1" customWidth="1"/>
    <col min="13570" max="13571" width="7.5703125" style="1" customWidth="1"/>
    <col min="13572" max="13579" width="9.85546875" style="1" customWidth="1"/>
    <col min="13580" max="13580" width="4.85546875" style="1" customWidth="1"/>
    <col min="13581" max="13581" width="3" style="1" customWidth="1"/>
    <col min="13582" max="13824" width="9.140625" style="1"/>
    <col min="13825" max="13825" width="3" style="1" customWidth="1"/>
    <col min="13826" max="13827" width="7.5703125" style="1" customWidth="1"/>
    <col min="13828" max="13835" width="9.85546875" style="1" customWidth="1"/>
    <col min="13836" max="13836" width="4.85546875" style="1" customWidth="1"/>
    <col min="13837" max="13837" width="3" style="1" customWidth="1"/>
    <col min="13838" max="14080" width="9.140625" style="1"/>
    <col min="14081" max="14081" width="3" style="1" customWidth="1"/>
    <col min="14082" max="14083" width="7.5703125" style="1" customWidth="1"/>
    <col min="14084" max="14091" width="9.85546875" style="1" customWidth="1"/>
    <col min="14092" max="14092" width="4.85546875" style="1" customWidth="1"/>
    <col min="14093" max="14093" width="3" style="1" customWidth="1"/>
    <col min="14094" max="14336" width="9.140625" style="1"/>
    <col min="14337" max="14337" width="3" style="1" customWidth="1"/>
    <col min="14338" max="14339" width="7.5703125" style="1" customWidth="1"/>
    <col min="14340" max="14347" width="9.85546875" style="1" customWidth="1"/>
    <col min="14348" max="14348" width="4.85546875" style="1" customWidth="1"/>
    <col min="14349" max="14349" width="3" style="1" customWidth="1"/>
    <col min="14350" max="14592" width="9.140625" style="1"/>
    <col min="14593" max="14593" width="3" style="1" customWidth="1"/>
    <col min="14594" max="14595" width="7.5703125" style="1" customWidth="1"/>
    <col min="14596" max="14603" width="9.85546875" style="1" customWidth="1"/>
    <col min="14604" max="14604" width="4.85546875" style="1" customWidth="1"/>
    <col min="14605" max="14605" width="3" style="1" customWidth="1"/>
    <col min="14606" max="14848" width="9.140625" style="1"/>
    <col min="14849" max="14849" width="3" style="1" customWidth="1"/>
    <col min="14850" max="14851" width="7.5703125" style="1" customWidth="1"/>
    <col min="14852" max="14859" width="9.85546875" style="1" customWidth="1"/>
    <col min="14860" max="14860" width="4.85546875" style="1" customWidth="1"/>
    <col min="14861" max="14861" width="3" style="1" customWidth="1"/>
    <col min="14862" max="15104" width="9.140625" style="1"/>
    <col min="15105" max="15105" width="3" style="1" customWidth="1"/>
    <col min="15106" max="15107" width="7.5703125" style="1" customWidth="1"/>
    <col min="15108" max="15115" width="9.85546875" style="1" customWidth="1"/>
    <col min="15116" max="15116" width="4.85546875" style="1" customWidth="1"/>
    <col min="15117" max="15117" width="3" style="1" customWidth="1"/>
    <col min="15118" max="15360" width="9.140625" style="1"/>
    <col min="15361" max="15361" width="3" style="1" customWidth="1"/>
    <col min="15362" max="15363" width="7.5703125" style="1" customWidth="1"/>
    <col min="15364" max="15371" width="9.85546875" style="1" customWidth="1"/>
    <col min="15372" max="15372" width="4.85546875" style="1" customWidth="1"/>
    <col min="15373" max="15373" width="3" style="1" customWidth="1"/>
    <col min="15374" max="15616" width="9.140625" style="1"/>
    <col min="15617" max="15617" width="3" style="1" customWidth="1"/>
    <col min="15618" max="15619" width="7.5703125" style="1" customWidth="1"/>
    <col min="15620" max="15627" width="9.85546875" style="1" customWidth="1"/>
    <col min="15628" max="15628" width="4.85546875" style="1" customWidth="1"/>
    <col min="15629" max="15629" width="3" style="1" customWidth="1"/>
    <col min="15630" max="15872" width="9.140625" style="1"/>
    <col min="15873" max="15873" width="3" style="1" customWidth="1"/>
    <col min="15874" max="15875" width="7.5703125" style="1" customWidth="1"/>
    <col min="15876" max="15883" width="9.85546875" style="1" customWidth="1"/>
    <col min="15884" max="15884" width="4.85546875" style="1" customWidth="1"/>
    <col min="15885" max="15885" width="3" style="1" customWidth="1"/>
    <col min="15886" max="16128" width="9.140625" style="1"/>
    <col min="16129" max="16129" width="3" style="1" customWidth="1"/>
    <col min="16130" max="16131" width="7.5703125" style="1" customWidth="1"/>
    <col min="16132" max="16139" width="9.85546875" style="1" customWidth="1"/>
    <col min="16140" max="16140" width="4.85546875" style="1" customWidth="1"/>
    <col min="16141" max="16141" width="3" style="1" customWidth="1"/>
    <col min="16142" max="16384" width="9.140625" style="1"/>
  </cols>
  <sheetData>
    <row r="2" spans="1:12">
      <c r="B2" s="1" t="s">
        <v>289</v>
      </c>
    </row>
    <row r="3" spans="1:12" ht="14.25" thickBot="1">
      <c r="A3" s="2" t="s">
        <v>227</v>
      </c>
    </row>
    <row r="4" spans="1:12" ht="18" customHeight="1">
      <c r="B4" s="576" t="s">
        <v>228</v>
      </c>
      <c r="C4" s="577"/>
      <c r="D4" s="577"/>
      <c r="E4" s="577"/>
      <c r="F4" s="577"/>
      <c r="G4" s="577"/>
      <c r="H4" s="577"/>
      <c r="I4" s="577"/>
      <c r="J4" s="577"/>
      <c r="K4" s="577"/>
      <c r="L4" s="578"/>
    </row>
    <row r="5" spans="1:12" ht="18" customHeight="1">
      <c r="B5" s="579"/>
      <c r="C5" s="580"/>
      <c r="D5" s="580"/>
      <c r="E5" s="580"/>
      <c r="F5" s="580"/>
      <c r="G5" s="580"/>
      <c r="H5" s="580"/>
      <c r="I5" s="580"/>
      <c r="J5" s="580"/>
      <c r="K5" s="580"/>
      <c r="L5" s="581"/>
    </row>
    <row r="6" spans="1:12" ht="18" customHeight="1">
      <c r="B6" s="582"/>
      <c r="C6" s="583"/>
      <c r="D6" s="583"/>
      <c r="E6" s="583"/>
      <c r="F6" s="583"/>
      <c r="G6" s="583"/>
      <c r="H6" s="583"/>
      <c r="I6" s="583"/>
      <c r="J6" s="583"/>
      <c r="K6" s="583"/>
      <c r="L6" s="584"/>
    </row>
    <row r="7" spans="1:12" ht="18" customHeight="1">
      <c r="B7" s="3"/>
      <c r="L7" s="4"/>
    </row>
    <row r="8" spans="1:12" ht="50.1" customHeight="1">
      <c r="B8" s="5"/>
      <c r="C8" s="585" t="s">
        <v>229</v>
      </c>
      <c r="D8" s="586"/>
      <c r="E8" s="586"/>
      <c r="F8" s="586"/>
      <c r="G8" s="586"/>
      <c r="H8" s="586"/>
      <c r="I8" s="586"/>
      <c r="J8" s="586"/>
      <c r="K8" s="587"/>
      <c r="L8" s="6"/>
    </row>
    <row r="9" spans="1:12" ht="50.1" customHeight="1">
      <c r="B9" s="3"/>
      <c r="D9" s="588" t="s">
        <v>230</v>
      </c>
      <c r="E9" s="589"/>
      <c r="F9" s="589"/>
      <c r="G9" s="589"/>
      <c r="H9" s="589"/>
      <c r="I9" s="589"/>
      <c r="J9" s="589"/>
      <c r="K9" s="590"/>
      <c r="L9" s="8"/>
    </row>
    <row r="10" spans="1:12" ht="50.1" customHeight="1">
      <c r="B10" s="3"/>
      <c r="D10" s="588" t="s">
        <v>231</v>
      </c>
      <c r="E10" s="589"/>
      <c r="F10" s="589"/>
      <c r="G10" s="589"/>
      <c r="H10" s="589"/>
      <c r="I10" s="589"/>
      <c r="J10" s="589"/>
      <c r="K10" s="590"/>
      <c r="L10" s="8"/>
    </row>
    <row r="11" spans="1:12" ht="18" customHeight="1">
      <c r="B11" s="9"/>
      <c r="C11" s="10"/>
      <c r="D11" s="10"/>
      <c r="E11" s="10"/>
      <c r="F11" s="10"/>
      <c r="G11" s="10"/>
      <c r="H11" s="10"/>
      <c r="I11" s="10"/>
      <c r="J11" s="10"/>
      <c r="K11" s="10"/>
      <c r="L11" s="11"/>
    </row>
    <row r="12" spans="1:12" ht="30" customHeight="1">
      <c r="B12" s="3"/>
      <c r="L12" s="4"/>
    </row>
    <row r="13" spans="1:12" ht="23.25" customHeight="1">
      <c r="B13" s="12"/>
      <c r="C13" s="13" t="s">
        <v>232</v>
      </c>
      <c r="D13" s="13"/>
      <c r="L13" s="4"/>
    </row>
    <row r="14" spans="1:12" ht="23.25" customHeight="1">
      <c r="B14" s="3"/>
      <c r="L14" s="4"/>
    </row>
    <row r="15" spans="1:12" ht="23.25" customHeight="1">
      <c r="B15" s="3"/>
      <c r="C15" s="1" t="s">
        <v>233</v>
      </c>
      <c r="L15" s="4"/>
    </row>
    <row r="16" spans="1:12" ht="23.25" customHeight="1">
      <c r="B16" s="3"/>
      <c r="L16" s="4"/>
    </row>
    <row r="17" spans="1:13" ht="23.25" customHeight="1">
      <c r="B17" s="3"/>
      <c r="L17" s="4"/>
    </row>
    <row r="18" spans="1:13" ht="23.25" customHeight="1">
      <c r="B18" s="3"/>
      <c r="E18" s="1" t="s">
        <v>234</v>
      </c>
      <c r="F18" s="591"/>
      <c r="G18" s="591"/>
      <c r="H18" s="591"/>
      <c r="I18" s="591"/>
      <c r="J18" s="591"/>
      <c r="L18" s="4"/>
    </row>
    <row r="19" spans="1:13" ht="23.25" customHeight="1">
      <c r="B19" s="3"/>
      <c r="L19" s="4"/>
    </row>
    <row r="20" spans="1:13" ht="23.25" customHeight="1">
      <c r="B20" s="3"/>
      <c r="E20" s="13" t="s">
        <v>235</v>
      </c>
      <c r="F20" s="592" t="s">
        <v>236</v>
      </c>
      <c r="G20" s="592"/>
      <c r="H20" s="592"/>
      <c r="I20" s="592"/>
      <c r="J20" s="592"/>
      <c r="K20" s="14"/>
      <c r="L20" s="4"/>
    </row>
    <row r="21" spans="1:13" ht="23.25" customHeight="1">
      <c r="B21" s="3"/>
      <c r="L21" s="4"/>
    </row>
    <row r="22" spans="1:13" ht="23.25" customHeight="1">
      <c r="B22" s="3"/>
      <c r="L22" s="4"/>
    </row>
    <row r="23" spans="1:13" ht="23.25" customHeight="1">
      <c r="B23" s="3"/>
      <c r="C23" s="1" t="s">
        <v>237</v>
      </c>
      <c r="L23" s="4"/>
    </row>
    <row r="24" spans="1:13" ht="23.25" customHeight="1">
      <c r="B24" s="3"/>
      <c r="C24" s="15" t="s">
        <v>299</v>
      </c>
      <c r="L24" s="4"/>
    </row>
    <row r="25" spans="1:13" ht="23.25" customHeight="1">
      <c r="B25" s="9"/>
      <c r="C25" s="10"/>
      <c r="D25" s="10"/>
      <c r="E25" s="10"/>
      <c r="F25" s="10"/>
      <c r="G25" s="10"/>
      <c r="H25" s="10"/>
      <c r="I25" s="10"/>
      <c r="J25" s="10"/>
      <c r="K25" s="10"/>
      <c r="L25" s="11"/>
    </row>
    <row r="26" spans="1:13" ht="23.25" customHeight="1">
      <c r="B26" s="566" t="s">
        <v>238</v>
      </c>
      <c r="C26" s="567"/>
      <c r="D26" s="567"/>
      <c r="E26" s="567"/>
      <c r="F26" s="567"/>
      <c r="G26" s="567"/>
      <c r="H26" s="567"/>
      <c r="I26" s="567"/>
      <c r="J26" s="567"/>
      <c r="K26" s="567"/>
      <c r="L26" s="568"/>
    </row>
    <row r="27" spans="1:13" ht="23.25" customHeight="1">
      <c r="B27" s="569"/>
      <c r="C27" s="570"/>
      <c r="D27" s="570"/>
      <c r="E27" s="570"/>
      <c r="F27" s="570"/>
      <c r="G27" s="570"/>
      <c r="H27" s="570"/>
      <c r="I27" s="570"/>
      <c r="J27" s="570"/>
      <c r="K27" s="570"/>
      <c r="L27" s="571"/>
    </row>
    <row r="28" spans="1:13" ht="23.25" customHeight="1" thickBot="1">
      <c r="B28" s="572"/>
      <c r="C28" s="573"/>
      <c r="D28" s="573"/>
      <c r="E28" s="573"/>
      <c r="F28" s="573"/>
      <c r="G28" s="573"/>
      <c r="H28" s="573"/>
      <c r="I28" s="573"/>
      <c r="J28" s="573"/>
      <c r="K28" s="573"/>
      <c r="L28" s="574"/>
    </row>
    <row r="30" spans="1:13" ht="20.25" customHeight="1">
      <c r="A30" s="17"/>
      <c r="B30" s="575" t="s">
        <v>239</v>
      </c>
      <c r="C30" s="575"/>
      <c r="D30" s="575"/>
      <c r="E30" s="575"/>
      <c r="F30" s="575"/>
      <c r="G30" s="575"/>
      <c r="H30" s="575"/>
      <c r="I30" s="575"/>
      <c r="J30" s="575"/>
      <c r="K30" s="575"/>
      <c r="L30" s="575"/>
      <c r="M30" s="17"/>
    </row>
    <row r="31" spans="1:13" ht="20.25" customHeight="1">
      <c r="A31" s="17"/>
      <c r="B31" s="575"/>
      <c r="C31" s="575"/>
      <c r="D31" s="575"/>
      <c r="E31" s="575"/>
      <c r="F31" s="575"/>
      <c r="G31" s="575"/>
      <c r="H31" s="575"/>
      <c r="I31" s="575"/>
      <c r="J31" s="575"/>
      <c r="K31" s="575"/>
      <c r="L31" s="575"/>
      <c r="M31" s="17"/>
    </row>
  </sheetData>
  <mergeCells count="8">
    <mergeCell ref="B26:L28"/>
    <mergeCell ref="B30:L31"/>
    <mergeCell ref="B4:L6"/>
    <mergeCell ref="C8:K8"/>
    <mergeCell ref="D9:K9"/>
    <mergeCell ref="D10:K10"/>
    <mergeCell ref="F18:J18"/>
    <mergeCell ref="F20:J20"/>
  </mergeCells>
  <phoneticPr fontId="4"/>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509E8-40B6-4C0E-BC5B-9B351757B594}">
  <dimension ref="A1:S82"/>
  <sheetViews>
    <sheetView showGridLines="0" view="pageBreakPreview" topLeftCell="A2" zoomScale="85" zoomScaleNormal="85" zoomScaleSheetLayoutView="85" workbookViewId="0">
      <selection activeCell="B4" sqref="B4"/>
    </sheetView>
  </sheetViews>
  <sheetFormatPr defaultColWidth="15.140625" defaultRowHeight="23.45" customHeight="1"/>
  <cols>
    <col min="1" max="1" width="1.85546875" style="104" customWidth="1"/>
    <col min="2" max="2" width="7.7109375" style="364" customWidth="1"/>
    <col min="3" max="3" width="11.28515625" style="364" customWidth="1"/>
    <col min="4" max="4" width="5.7109375" style="375" customWidth="1"/>
    <col min="5" max="5" width="41.7109375" style="104" customWidth="1"/>
    <col min="6" max="18" width="14.28515625" style="218" customWidth="1"/>
    <col min="19" max="19" width="30.7109375" style="218" customWidth="1"/>
    <col min="20" max="16384" width="15.140625" style="43"/>
  </cols>
  <sheetData>
    <row r="1" spans="1:19" ht="7.5" hidden="1" customHeight="1">
      <c r="A1" s="361"/>
      <c r="B1" s="360"/>
      <c r="C1" s="360"/>
      <c r="D1" s="362"/>
      <c r="E1" s="361"/>
      <c r="F1" s="363"/>
      <c r="G1" s="363"/>
      <c r="H1" s="43"/>
      <c r="I1" s="42"/>
      <c r="J1" s="42"/>
      <c r="K1" s="42"/>
      <c r="L1" s="42"/>
      <c r="M1" s="42"/>
      <c r="N1" s="42"/>
      <c r="O1" s="42"/>
      <c r="P1" s="42"/>
      <c r="Q1" s="42"/>
      <c r="R1" s="42"/>
      <c r="S1" s="42"/>
    </row>
    <row r="2" spans="1:19" ht="7.5" customHeight="1">
      <c r="B2" s="104"/>
      <c r="C2" s="104"/>
      <c r="D2" s="593"/>
      <c r="E2" s="593"/>
      <c r="F2" s="593"/>
      <c r="G2" s="438"/>
      <c r="H2" s="45"/>
      <c r="I2" s="45"/>
      <c r="J2" s="45"/>
      <c r="K2" s="104"/>
      <c r="L2" s="104"/>
      <c r="M2" s="45"/>
      <c r="N2" s="45"/>
      <c r="O2" s="45"/>
      <c r="P2" s="45"/>
      <c r="Q2" s="104"/>
      <c r="R2" s="104"/>
      <c r="S2" s="45"/>
    </row>
    <row r="3" spans="1:19" ht="12">
      <c r="C3" s="365"/>
      <c r="D3" s="366"/>
      <c r="E3" s="367"/>
      <c r="F3" s="50"/>
      <c r="G3" s="50"/>
      <c r="H3" s="51"/>
      <c r="I3" s="51"/>
      <c r="J3" s="51"/>
      <c r="K3" s="43"/>
      <c r="L3" s="52"/>
      <c r="M3" s="51"/>
      <c r="N3" s="43"/>
      <c r="O3" s="43"/>
      <c r="P3" s="51"/>
      <c r="Q3" s="43"/>
      <c r="R3" s="52"/>
      <c r="S3" s="358" t="s">
        <v>92</v>
      </c>
    </row>
    <row r="4" spans="1:19" ht="22.9" customHeight="1">
      <c r="B4" s="368" t="s">
        <v>290</v>
      </c>
      <c r="C4" s="369"/>
      <c r="D4" s="370"/>
      <c r="E4" s="371"/>
      <c r="F4" s="57"/>
      <c r="G4" s="57"/>
      <c r="H4" s="58"/>
      <c r="I4" s="58"/>
      <c r="J4" s="58"/>
      <c r="K4" s="58"/>
      <c r="L4" s="58"/>
      <c r="M4" s="58"/>
      <c r="N4" s="58"/>
      <c r="O4" s="58"/>
      <c r="P4" s="58"/>
      <c r="Q4" s="58"/>
      <c r="R4" s="58"/>
      <c r="S4" s="59"/>
    </row>
    <row r="5" spans="1:19" ht="22.9" customHeight="1">
      <c r="B5" s="372" t="s">
        <v>291</v>
      </c>
      <c r="C5" s="373"/>
      <c r="D5" s="374"/>
      <c r="E5" s="373"/>
      <c r="F5" s="63"/>
      <c r="G5" s="63"/>
      <c r="H5" s="63"/>
      <c r="I5" s="63"/>
      <c r="J5" s="63"/>
      <c r="K5" s="64"/>
      <c r="L5" s="64"/>
      <c r="M5" s="63"/>
      <c r="N5" s="65"/>
      <c r="O5" s="65"/>
      <c r="P5" s="63"/>
      <c r="Q5" s="64"/>
      <c r="R5" s="64"/>
      <c r="S5" s="66" t="s">
        <v>17</v>
      </c>
    </row>
    <row r="6" spans="1:19" ht="22.9" customHeight="1">
      <c r="B6" s="594" t="s">
        <v>94</v>
      </c>
      <c r="C6" s="595"/>
      <c r="D6" s="595"/>
      <c r="E6" s="595"/>
      <c r="F6" s="473" t="s">
        <v>324</v>
      </c>
      <c r="G6" s="474"/>
      <c r="H6" s="474"/>
      <c r="I6" s="475"/>
      <c r="J6" s="473" t="s">
        <v>101</v>
      </c>
      <c r="K6" s="474"/>
      <c r="L6" s="474"/>
      <c r="M6" s="474"/>
      <c r="N6" s="474"/>
      <c r="O6" s="474"/>
      <c r="P6" s="474"/>
      <c r="Q6" s="474"/>
      <c r="R6" s="475"/>
      <c r="S6" s="484" t="s">
        <v>20</v>
      </c>
    </row>
    <row r="7" spans="1:19" ht="22.9" customHeight="1">
      <c r="B7" s="596"/>
      <c r="C7" s="597"/>
      <c r="D7" s="597"/>
      <c r="E7" s="597"/>
      <c r="F7" s="471" t="s">
        <v>327</v>
      </c>
      <c r="G7" s="463"/>
      <c r="H7" s="471" t="s">
        <v>21</v>
      </c>
      <c r="I7" s="469" t="s">
        <v>22</v>
      </c>
      <c r="J7" s="466"/>
      <c r="K7" s="468" t="s">
        <v>326</v>
      </c>
      <c r="L7" s="68"/>
      <c r="M7" s="465"/>
      <c r="N7" s="213" t="s">
        <v>111</v>
      </c>
      <c r="O7" s="69"/>
      <c r="P7" s="465"/>
      <c r="Q7" s="213" t="s">
        <v>112</v>
      </c>
      <c r="R7" s="68"/>
      <c r="S7" s="485"/>
    </row>
    <row r="8" spans="1:19" ht="22.9" customHeight="1" thickBot="1">
      <c r="B8" s="598"/>
      <c r="C8" s="599"/>
      <c r="D8" s="599"/>
      <c r="E8" s="599"/>
      <c r="F8" s="472"/>
      <c r="G8" s="464" t="s">
        <v>321</v>
      </c>
      <c r="H8" s="472"/>
      <c r="I8" s="470"/>
      <c r="J8" s="467" t="s">
        <v>325</v>
      </c>
      <c r="K8" s="70" t="s">
        <v>21</v>
      </c>
      <c r="L8" s="71" t="s">
        <v>22</v>
      </c>
      <c r="M8" s="467" t="s">
        <v>325</v>
      </c>
      <c r="N8" s="70" t="s">
        <v>21</v>
      </c>
      <c r="O8" s="71" t="s">
        <v>22</v>
      </c>
      <c r="P8" s="467" t="s">
        <v>325</v>
      </c>
      <c r="Q8" s="70" t="s">
        <v>21</v>
      </c>
      <c r="R8" s="71" t="s">
        <v>22</v>
      </c>
      <c r="S8" s="486"/>
    </row>
    <row r="9" spans="1:19" ht="22.9" customHeight="1" thickTop="1">
      <c r="B9" s="501" t="s">
        <v>95</v>
      </c>
      <c r="C9" s="502"/>
      <c r="D9" s="376">
        <v>1</v>
      </c>
      <c r="E9" s="377" t="s">
        <v>113</v>
      </c>
      <c r="F9" s="74"/>
      <c r="G9" s="439"/>
      <c r="H9" s="75"/>
      <c r="I9" s="76"/>
      <c r="J9" s="77"/>
      <c r="K9" s="75"/>
      <c r="L9" s="76"/>
      <c r="M9" s="74"/>
      <c r="N9" s="78"/>
      <c r="O9" s="76"/>
      <c r="P9" s="77"/>
      <c r="Q9" s="75"/>
      <c r="R9" s="76"/>
      <c r="S9" s="79"/>
    </row>
    <row r="10" spans="1:19" ht="22.9" customHeight="1">
      <c r="B10" s="489"/>
      <c r="C10" s="490"/>
      <c r="D10" s="164">
        <f>+D9+1</f>
        <v>2</v>
      </c>
      <c r="E10" s="378" t="s">
        <v>114</v>
      </c>
      <c r="F10" s="82"/>
      <c r="G10" s="121"/>
      <c r="H10" s="83"/>
      <c r="I10" s="84"/>
      <c r="J10" s="85"/>
      <c r="K10" s="83"/>
      <c r="L10" s="84"/>
      <c r="M10" s="82"/>
      <c r="N10" s="86"/>
      <c r="O10" s="84"/>
      <c r="P10" s="85"/>
      <c r="Q10" s="83"/>
      <c r="R10" s="84"/>
      <c r="S10" s="87"/>
    </row>
    <row r="11" spans="1:19" ht="22.9" customHeight="1">
      <c r="B11" s="489"/>
      <c r="C11" s="490"/>
      <c r="D11" s="164">
        <f t="shared" ref="D11:D17" si="0">+D10+1</f>
        <v>3</v>
      </c>
      <c r="E11" s="378" t="s">
        <v>115</v>
      </c>
      <c r="F11" s="82"/>
      <c r="G11" s="121"/>
      <c r="H11" s="83"/>
      <c r="I11" s="84"/>
      <c r="J11" s="85"/>
      <c r="K11" s="83"/>
      <c r="L11" s="84"/>
      <c r="M11" s="82"/>
      <c r="N11" s="86"/>
      <c r="O11" s="84"/>
      <c r="P11" s="85"/>
      <c r="Q11" s="83"/>
      <c r="R11" s="84"/>
      <c r="S11" s="87"/>
    </row>
    <row r="12" spans="1:19" ht="22.9" customHeight="1">
      <c r="B12" s="489"/>
      <c r="C12" s="490"/>
      <c r="D12" s="164">
        <f t="shared" si="0"/>
        <v>4</v>
      </c>
      <c r="E12" s="378" t="s">
        <v>107</v>
      </c>
      <c r="F12" s="82"/>
      <c r="G12" s="121"/>
      <c r="H12" s="83"/>
      <c r="I12" s="84"/>
      <c r="J12" s="85"/>
      <c r="K12" s="83"/>
      <c r="L12" s="84"/>
      <c r="M12" s="82"/>
      <c r="N12" s="86"/>
      <c r="O12" s="84"/>
      <c r="P12" s="85"/>
      <c r="Q12" s="83"/>
      <c r="R12" s="84"/>
      <c r="S12" s="87"/>
    </row>
    <row r="13" spans="1:19" ht="22.9" customHeight="1">
      <c r="B13" s="489"/>
      <c r="C13" s="490"/>
      <c r="D13" s="164">
        <f t="shared" si="0"/>
        <v>5</v>
      </c>
      <c r="E13" s="378" t="s">
        <v>116</v>
      </c>
      <c r="F13" s="82"/>
      <c r="G13" s="121"/>
      <c r="H13" s="83"/>
      <c r="I13" s="84"/>
      <c r="J13" s="85"/>
      <c r="K13" s="83"/>
      <c r="L13" s="84"/>
      <c r="M13" s="82"/>
      <c r="N13" s="86"/>
      <c r="O13" s="84"/>
      <c r="P13" s="85"/>
      <c r="Q13" s="83"/>
      <c r="R13" s="84"/>
      <c r="S13" s="87"/>
    </row>
    <row r="14" spans="1:19" ht="22.9" customHeight="1">
      <c r="B14" s="489"/>
      <c r="C14" s="490"/>
      <c r="D14" s="164">
        <f t="shared" si="0"/>
        <v>6</v>
      </c>
      <c r="E14" s="379" t="s">
        <v>304</v>
      </c>
      <c r="F14" s="89"/>
      <c r="G14" s="166"/>
      <c r="H14" s="90"/>
      <c r="I14" s="91"/>
      <c r="J14" s="92"/>
      <c r="K14" s="90"/>
      <c r="L14" s="91"/>
      <c r="M14" s="89"/>
      <c r="N14" s="93"/>
      <c r="O14" s="91"/>
      <c r="P14" s="92"/>
      <c r="Q14" s="90"/>
      <c r="R14" s="91"/>
      <c r="S14" s="87"/>
    </row>
    <row r="15" spans="1:19" ht="22.9" customHeight="1">
      <c r="B15" s="489"/>
      <c r="C15" s="490"/>
      <c r="D15" s="164">
        <f>+D14+1</f>
        <v>7</v>
      </c>
      <c r="E15" s="379" t="s">
        <v>108</v>
      </c>
      <c r="F15" s="89"/>
      <c r="G15" s="166"/>
      <c r="H15" s="90"/>
      <c r="I15" s="91"/>
      <c r="J15" s="92"/>
      <c r="K15" s="90"/>
      <c r="L15" s="91"/>
      <c r="M15" s="89"/>
      <c r="N15" s="93"/>
      <c r="O15" s="91"/>
      <c r="P15" s="92"/>
      <c r="Q15" s="90"/>
      <c r="R15" s="91"/>
      <c r="S15" s="87"/>
    </row>
    <row r="16" spans="1:19" ht="22.9" customHeight="1">
      <c r="B16" s="489"/>
      <c r="C16" s="490"/>
      <c r="D16" s="164">
        <f t="shared" si="0"/>
        <v>8</v>
      </c>
      <c r="E16" s="379" t="s">
        <v>109</v>
      </c>
      <c r="F16" s="89"/>
      <c r="G16" s="166"/>
      <c r="H16" s="90"/>
      <c r="I16" s="91"/>
      <c r="J16" s="92"/>
      <c r="K16" s="90"/>
      <c r="L16" s="91"/>
      <c r="M16" s="89"/>
      <c r="N16" s="93"/>
      <c r="O16" s="91"/>
      <c r="P16" s="92"/>
      <c r="Q16" s="90"/>
      <c r="R16" s="91"/>
      <c r="S16" s="95"/>
    </row>
    <row r="17" spans="2:19" ht="22.9" customHeight="1">
      <c r="B17" s="489"/>
      <c r="C17" s="490"/>
      <c r="D17" s="170">
        <f t="shared" si="0"/>
        <v>9</v>
      </c>
      <c r="E17" s="380" t="s">
        <v>110</v>
      </c>
      <c r="F17" s="98"/>
      <c r="G17" s="123"/>
      <c r="H17" s="99"/>
      <c r="I17" s="100"/>
      <c r="J17" s="101"/>
      <c r="K17" s="99"/>
      <c r="L17" s="100"/>
      <c r="M17" s="98"/>
      <c r="N17" s="102"/>
      <c r="O17" s="100"/>
      <c r="P17" s="101"/>
      <c r="Q17" s="99"/>
      <c r="R17" s="100"/>
      <c r="S17" s="103"/>
    </row>
    <row r="18" spans="2:19" ht="22.9" customHeight="1">
      <c r="B18" s="491"/>
      <c r="C18" s="492"/>
      <c r="D18" s="493" t="s">
        <v>23</v>
      </c>
      <c r="E18" s="503"/>
      <c r="F18" s="105"/>
      <c r="G18" s="151"/>
      <c r="H18" s="106"/>
      <c r="I18" s="107"/>
      <c r="J18" s="108"/>
      <c r="K18" s="106"/>
      <c r="L18" s="107"/>
      <c r="M18" s="105"/>
      <c r="N18" s="109"/>
      <c r="O18" s="107"/>
      <c r="P18" s="108"/>
      <c r="Q18" s="106"/>
      <c r="R18" s="107"/>
      <c r="S18" s="110"/>
    </row>
    <row r="19" spans="2:19" ht="22.9" customHeight="1">
      <c r="B19" s="487" t="s">
        <v>102</v>
      </c>
      <c r="C19" s="504"/>
      <c r="D19" s="381">
        <v>1</v>
      </c>
      <c r="E19" s="382" t="s">
        <v>24</v>
      </c>
      <c r="F19" s="113"/>
      <c r="G19" s="113"/>
      <c r="H19" s="114"/>
      <c r="I19" s="115"/>
      <c r="J19" s="116"/>
      <c r="K19" s="114"/>
      <c r="L19" s="115"/>
      <c r="M19" s="117"/>
      <c r="N19" s="118"/>
      <c r="O19" s="115"/>
      <c r="P19" s="116"/>
      <c r="Q19" s="114"/>
      <c r="R19" s="115"/>
      <c r="S19" s="119"/>
    </row>
    <row r="20" spans="2:19" ht="22.9" customHeight="1">
      <c r="B20" s="505"/>
      <c r="C20" s="506"/>
      <c r="D20" s="164">
        <f>+D19+1</f>
        <v>2</v>
      </c>
      <c r="E20" s="383" t="s">
        <v>25</v>
      </c>
      <c r="F20" s="121"/>
      <c r="G20" s="121"/>
      <c r="H20" s="83"/>
      <c r="I20" s="84"/>
      <c r="J20" s="85"/>
      <c r="K20" s="83"/>
      <c r="L20" s="84"/>
      <c r="M20" s="82"/>
      <c r="N20" s="86"/>
      <c r="O20" s="84"/>
      <c r="P20" s="85"/>
      <c r="Q20" s="83"/>
      <c r="R20" s="84"/>
      <c r="S20" s="87"/>
    </row>
    <row r="21" spans="2:19" ht="22.9" customHeight="1">
      <c r="B21" s="505"/>
      <c r="C21" s="506"/>
      <c r="D21" s="164">
        <f t="shared" ref="D21:D26" si="1">+D20+1</f>
        <v>3</v>
      </c>
      <c r="E21" s="383" t="s">
        <v>26</v>
      </c>
      <c r="F21" s="121"/>
      <c r="G21" s="121"/>
      <c r="H21" s="83"/>
      <c r="I21" s="84"/>
      <c r="J21" s="85"/>
      <c r="K21" s="83"/>
      <c r="L21" s="84"/>
      <c r="M21" s="82"/>
      <c r="N21" s="86"/>
      <c r="O21" s="84"/>
      <c r="P21" s="85"/>
      <c r="Q21" s="83"/>
      <c r="R21" s="84"/>
      <c r="S21" s="87"/>
    </row>
    <row r="22" spans="2:19" ht="22.9" customHeight="1">
      <c r="B22" s="505"/>
      <c r="C22" s="506"/>
      <c r="D22" s="164">
        <f t="shared" si="1"/>
        <v>4</v>
      </c>
      <c r="E22" s="383" t="s">
        <v>27</v>
      </c>
      <c r="F22" s="121"/>
      <c r="G22" s="121"/>
      <c r="H22" s="83"/>
      <c r="I22" s="84"/>
      <c r="J22" s="85"/>
      <c r="K22" s="83"/>
      <c r="L22" s="84"/>
      <c r="M22" s="82"/>
      <c r="N22" s="86"/>
      <c r="O22" s="84"/>
      <c r="P22" s="85"/>
      <c r="Q22" s="83"/>
      <c r="R22" s="84"/>
      <c r="S22" s="87"/>
    </row>
    <row r="23" spans="2:19" ht="22.9" customHeight="1">
      <c r="B23" s="505"/>
      <c r="C23" s="506"/>
      <c r="D23" s="164">
        <f t="shared" si="1"/>
        <v>5</v>
      </c>
      <c r="E23" s="383" t="s">
        <v>28</v>
      </c>
      <c r="F23" s="121"/>
      <c r="G23" s="121"/>
      <c r="H23" s="83"/>
      <c r="I23" s="84"/>
      <c r="J23" s="85"/>
      <c r="K23" s="83"/>
      <c r="L23" s="84"/>
      <c r="M23" s="82"/>
      <c r="N23" s="86"/>
      <c r="O23" s="84"/>
      <c r="P23" s="85"/>
      <c r="Q23" s="83"/>
      <c r="R23" s="84"/>
      <c r="S23" s="87"/>
    </row>
    <row r="24" spans="2:19" ht="22.9" customHeight="1">
      <c r="B24" s="505"/>
      <c r="C24" s="506"/>
      <c r="D24" s="164">
        <f t="shared" si="1"/>
        <v>6</v>
      </c>
      <c r="E24" s="383" t="s">
        <v>37</v>
      </c>
      <c r="F24" s="121"/>
      <c r="G24" s="121"/>
      <c r="H24" s="83"/>
      <c r="I24" s="84"/>
      <c r="J24" s="85"/>
      <c r="K24" s="83"/>
      <c r="L24" s="84"/>
      <c r="M24" s="82"/>
      <c r="N24" s="86"/>
      <c r="O24" s="84"/>
      <c r="P24" s="85"/>
      <c r="Q24" s="83"/>
      <c r="R24" s="84"/>
      <c r="S24" s="87"/>
    </row>
    <row r="25" spans="2:19" ht="22.9" customHeight="1">
      <c r="B25" s="505"/>
      <c r="C25" s="506"/>
      <c r="D25" s="164">
        <f t="shared" si="1"/>
        <v>7</v>
      </c>
      <c r="E25" s="383" t="s">
        <v>29</v>
      </c>
      <c r="F25" s="121"/>
      <c r="G25" s="121"/>
      <c r="H25" s="83"/>
      <c r="I25" s="84"/>
      <c r="J25" s="85"/>
      <c r="K25" s="83"/>
      <c r="L25" s="84"/>
      <c r="M25" s="82"/>
      <c r="N25" s="86"/>
      <c r="O25" s="84"/>
      <c r="P25" s="85"/>
      <c r="Q25" s="83"/>
      <c r="R25" s="84"/>
      <c r="S25" s="87"/>
    </row>
    <row r="26" spans="2:19" ht="22.9" customHeight="1">
      <c r="B26" s="505"/>
      <c r="C26" s="506"/>
      <c r="D26" s="170">
        <f t="shared" si="1"/>
        <v>8</v>
      </c>
      <c r="E26" s="139" t="s">
        <v>41</v>
      </c>
      <c r="F26" s="123"/>
      <c r="G26" s="123"/>
      <c r="H26" s="99"/>
      <c r="I26" s="100"/>
      <c r="J26" s="101"/>
      <c r="K26" s="99"/>
      <c r="L26" s="100"/>
      <c r="M26" s="98"/>
      <c r="N26" s="102"/>
      <c r="O26" s="100"/>
      <c r="P26" s="101"/>
      <c r="Q26" s="99"/>
      <c r="R26" s="100"/>
      <c r="S26" s="103"/>
    </row>
    <row r="27" spans="2:19" ht="22.9" customHeight="1">
      <c r="B27" s="507"/>
      <c r="C27" s="508"/>
      <c r="D27" s="493" t="s">
        <v>23</v>
      </c>
      <c r="E27" s="503"/>
      <c r="F27" s="124"/>
      <c r="G27" s="124"/>
      <c r="H27" s="125"/>
      <c r="I27" s="126"/>
      <c r="J27" s="127"/>
      <c r="K27" s="125"/>
      <c r="L27" s="126"/>
      <c r="M27" s="110"/>
      <c r="N27" s="128"/>
      <c r="O27" s="126"/>
      <c r="P27" s="127"/>
      <c r="Q27" s="125"/>
      <c r="R27" s="126"/>
      <c r="S27" s="110"/>
    </row>
    <row r="28" spans="2:19" ht="22.9" customHeight="1">
      <c r="B28" s="487" t="s">
        <v>103</v>
      </c>
      <c r="C28" s="488"/>
      <c r="D28" s="172">
        <v>1</v>
      </c>
      <c r="E28" s="130" t="s">
        <v>30</v>
      </c>
      <c r="F28" s="113"/>
      <c r="G28" s="113"/>
      <c r="H28" s="114"/>
      <c r="I28" s="115"/>
      <c r="J28" s="116"/>
      <c r="K28" s="114"/>
      <c r="L28" s="115"/>
      <c r="M28" s="117"/>
      <c r="N28" s="118"/>
      <c r="O28" s="115"/>
      <c r="P28" s="116"/>
      <c r="Q28" s="114"/>
      <c r="R28" s="115"/>
      <c r="S28" s="119"/>
    </row>
    <row r="29" spans="2:19" ht="22.9" customHeight="1">
      <c r="B29" s="489"/>
      <c r="C29" s="490"/>
      <c r="D29" s="164">
        <f t="shared" ref="D29:D30" si="2">+D28+1</f>
        <v>2</v>
      </c>
      <c r="E29" s="131" t="s">
        <v>16</v>
      </c>
      <c r="F29" s="132"/>
      <c r="G29" s="132"/>
      <c r="H29" s="133"/>
      <c r="I29" s="134"/>
      <c r="J29" s="135"/>
      <c r="K29" s="133"/>
      <c r="L29" s="134"/>
      <c r="M29" s="136"/>
      <c r="N29" s="137"/>
      <c r="O29" s="134"/>
      <c r="P29" s="135"/>
      <c r="Q29" s="133"/>
      <c r="R29" s="134"/>
      <c r="S29" s="138"/>
    </row>
    <row r="30" spans="2:19" ht="22.9" customHeight="1">
      <c r="B30" s="489"/>
      <c r="C30" s="490"/>
      <c r="D30" s="170">
        <f t="shared" si="2"/>
        <v>3</v>
      </c>
      <c r="E30" s="139" t="s">
        <v>40</v>
      </c>
      <c r="F30" s="123"/>
      <c r="G30" s="123"/>
      <c r="H30" s="99"/>
      <c r="I30" s="100"/>
      <c r="J30" s="101"/>
      <c r="K30" s="99"/>
      <c r="L30" s="100"/>
      <c r="M30" s="98"/>
      <c r="N30" s="102"/>
      <c r="O30" s="100"/>
      <c r="P30" s="101"/>
      <c r="Q30" s="99"/>
      <c r="R30" s="100"/>
      <c r="S30" s="103"/>
    </row>
    <row r="31" spans="2:19" ht="22.9" customHeight="1">
      <c r="B31" s="491"/>
      <c r="C31" s="492"/>
      <c r="D31" s="493" t="s">
        <v>23</v>
      </c>
      <c r="E31" s="503"/>
      <c r="F31" s="124"/>
      <c r="G31" s="124"/>
      <c r="H31" s="124"/>
      <c r="I31" s="140"/>
      <c r="J31" s="124"/>
      <c r="K31" s="124"/>
      <c r="L31" s="140"/>
      <c r="M31" s="124"/>
      <c r="N31" s="124"/>
      <c r="O31" s="140"/>
      <c r="P31" s="124"/>
      <c r="Q31" s="124"/>
      <c r="R31" s="140"/>
      <c r="S31" s="110"/>
    </row>
    <row r="32" spans="2:19" ht="22.9" customHeight="1">
      <c r="B32" s="487" t="s">
        <v>105</v>
      </c>
      <c r="C32" s="488"/>
      <c r="D32" s="172">
        <v>1</v>
      </c>
      <c r="E32" s="130" t="s">
        <v>39</v>
      </c>
      <c r="F32" s="113"/>
      <c r="G32" s="113"/>
      <c r="H32" s="114"/>
      <c r="I32" s="115"/>
      <c r="J32" s="116"/>
      <c r="K32" s="114"/>
      <c r="L32" s="115"/>
      <c r="M32" s="117"/>
      <c r="N32" s="118"/>
      <c r="O32" s="115"/>
      <c r="P32" s="116"/>
      <c r="Q32" s="114"/>
      <c r="R32" s="115"/>
      <c r="S32" s="119"/>
    </row>
    <row r="33" spans="2:19" ht="22.9" customHeight="1">
      <c r="B33" s="489"/>
      <c r="C33" s="490"/>
      <c r="D33" s="164"/>
      <c r="E33" s="142" t="s">
        <v>72</v>
      </c>
      <c r="F33" s="143"/>
      <c r="G33" s="143"/>
      <c r="H33" s="144"/>
      <c r="I33" s="145"/>
      <c r="J33" s="146"/>
      <c r="K33" s="144"/>
      <c r="L33" s="145"/>
      <c r="M33" s="147"/>
      <c r="N33" s="148"/>
      <c r="O33" s="145"/>
      <c r="P33" s="146"/>
      <c r="Q33" s="144"/>
      <c r="R33" s="145"/>
      <c r="S33" s="149"/>
    </row>
    <row r="34" spans="2:19" ht="22.9" customHeight="1">
      <c r="B34" s="489"/>
      <c r="C34" s="490"/>
      <c r="D34" s="164"/>
      <c r="E34" s="94" t="s">
        <v>120</v>
      </c>
      <c r="F34" s="143"/>
      <c r="G34" s="143"/>
      <c r="H34" s="144"/>
      <c r="I34" s="145"/>
      <c r="J34" s="146"/>
      <c r="K34" s="144"/>
      <c r="L34" s="145"/>
      <c r="M34" s="147"/>
      <c r="N34" s="148"/>
      <c r="O34" s="145"/>
      <c r="P34" s="146"/>
      <c r="Q34" s="144"/>
      <c r="R34" s="145"/>
      <c r="S34" s="149"/>
    </row>
    <row r="35" spans="2:19" ht="22.9" customHeight="1">
      <c r="B35" s="489"/>
      <c r="C35" s="490"/>
      <c r="D35" s="164"/>
      <c r="E35" s="94" t="s">
        <v>117</v>
      </c>
      <c r="F35" s="143"/>
      <c r="G35" s="143"/>
      <c r="H35" s="144"/>
      <c r="I35" s="145"/>
      <c r="J35" s="146"/>
      <c r="K35" s="144"/>
      <c r="L35" s="145"/>
      <c r="M35" s="147"/>
      <c r="N35" s="148"/>
      <c r="O35" s="145"/>
      <c r="P35" s="146"/>
      <c r="Q35" s="144"/>
      <c r="R35" s="145"/>
      <c r="S35" s="149"/>
    </row>
    <row r="36" spans="2:19" ht="22.9" customHeight="1">
      <c r="B36" s="489"/>
      <c r="C36" s="490"/>
      <c r="D36" s="164"/>
      <c r="E36" s="94" t="s">
        <v>118</v>
      </c>
      <c r="F36" s="143"/>
      <c r="G36" s="143"/>
      <c r="H36" s="144"/>
      <c r="I36" s="145"/>
      <c r="J36" s="146"/>
      <c r="K36" s="144"/>
      <c r="L36" s="145"/>
      <c r="M36" s="147"/>
      <c r="N36" s="148"/>
      <c r="O36" s="145"/>
      <c r="P36" s="146"/>
      <c r="Q36" s="144"/>
      <c r="R36" s="145"/>
      <c r="S36" s="149"/>
    </row>
    <row r="37" spans="2:19" ht="22.9" customHeight="1">
      <c r="B37" s="489"/>
      <c r="C37" s="490"/>
      <c r="D37" s="164"/>
      <c r="E37" s="150" t="s">
        <v>119</v>
      </c>
      <c r="F37" s="143"/>
      <c r="G37" s="143"/>
      <c r="H37" s="144"/>
      <c r="I37" s="145"/>
      <c r="J37" s="146"/>
      <c r="K37" s="144"/>
      <c r="L37" s="145"/>
      <c r="M37" s="147"/>
      <c r="N37" s="148"/>
      <c r="O37" s="145"/>
      <c r="P37" s="146"/>
      <c r="Q37" s="144"/>
      <c r="R37" s="145"/>
      <c r="S37" s="149"/>
    </row>
    <row r="38" spans="2:19" ht="22.9" customHeight="1">
      <c r="B38" s="489"/>
      <c r="C38" s="490"/>
      <c r="D38" s="170">
        <v>2</v>
      </c>
      <c r="E38" s="139" t="s">
        <v>38</v>
      </c>
      <c r="F38" s="123"/>
      <c r="G38" s="123"/>
      <c r="H38" s="99"/>
      <c r="I38" s="100"/>
      <c r="J38" s="101"/>
      <c r="K38" s="99"/>
      <c r="L38" s="100"/>
      <c r="M38" s="98"/>
      <c r="N38" s="102"/>
      <c r="O38" s="100"/>
      <c r="P38" s="101"/>
      <c r="Q38" s="99"/>
      <c r="R38" s="100"/>
      <c r="S38" s="103"/>
    </row>
    <row r="39" spans="2:19" ht="22.9" customHeight="1">
      <c r="B39" s="489"/>
      <c r="C39" s="490"/>
      <c r="D39" s="493" t="s">
        <v>23</v>
      </c>
      <c r="E39" s="494"/>
      <c r="F39" s="151"/>
      <c r="G39" s="151"/>
      <c r="H39" s="106"/>
      <c r="I39" s="107"/>
      <c r="J39" s="108"/>
      <c r="K39" s="106"/>
      <c r="L39" s="107"/>
      <c r="M39" s="105"/>
      <c r="N39" s="109"/>
      <c r="O39" s="107"/>
      <c r="P39" s="105"/>
      <c r="Q39" s="109"/>
      <c r="R39" s="107"/>
      <c r="S39" s="152"/>
    </row>
    <row r="40" spans="2:19" ht="22.15" customHeight="1">
      <c r="B40" s="476" t="s">
        <v>96</v>
      </c>
      <c r="C40" s="488"/>
      <c r="D40" s="172">
        <v>1</v>
      </c>
      <c r="E40" s="384" t="s">
        <v>76</v>
      </c>
      <c r="F40" s="113"/>
      <c r="G40" s="113"/>
      <c r="H40" s="154"/>
      <c r="I40" s="155"/>
      <c r="J40" s="116"/>
      <c r="K40" s="144"/>
      <c r="L40" s="145"/>
      <c r="M40" s="117"/>
      <c r="N40" s="144"/>
      <c r="O40" s="145"/>
      <c r="P40" s="116"/>
      <c r="Q40" s="144"/>
      <c r="R40" s="145"/>
      <c r="S40" s="119"/>
    </row>
    <row r="41" spans="2:19" ht="22.15" customHeight="1">
      <c r="B41" s="489"/>
      <c r="C41" s="490"/>
      <c r="D41" s="164">
        <f t="shared" ref="D41:D44" si="3">+D40+1</f>
        <v>2</v>
      </c>
      <c r="E41" s="157" t="s">
        <v>42</v>
      </c>
      <c r="F41" s="121"/>
      <c r="G41" s="121"/>
      <c r="H41" s="83"/>
      <c r="I41" s="84"/>
      <c r="J41" s="85"/>
      <c r="K41" s="144"/>
      <c r="L41" s="145"/>
      <c r="M41" s="82"/>
      <c r="N41" s="144"/>
      <c r="O41" s="145"/>
      <c r="P41" s="85"/>
      <c r="Q41" s="144"/>
      <c r="R41" s="145"/>
      <c r="S41" s="87"/>
    </row>
    <row r="42" spans="2:19" ht="22.15" customHeight="1">
      <c r="B42" s="489"/>
      <c r="C42" s="490"/>
      <c r="D42" s="164">
        <f t="shared" si="3"/>
        <v>3</v>
      </c>
      <c r="E42" s="157" t="s">
        <v>43</v>
      </c>
      <c r="F42" s="121"/>
      <c r="G42" s="121"/>
      <c r="H42" s="83"/>
      <c r="I42" s="84"/>
      <c r="J42" s="85"/>
      <c r="K42" s="144"/>
      <c r="L42" s="145"/>
      <c r="M42" s="82"/>
      <c r="N42" s="144"/>
      <c r="O42" s="145"/>
      <c r="P42" s="85"/>
      <c r="Q42" s="144"/>
      <c r="R42" s="145"/>
      <c r="S42" s="87"/>
    </row>
    <row r="43" spans="2:19" ht="22.15" customHeight="1">
      <c r="B43" s="489"/>
      <c r="C43" s="490"/>
      <c r="D43" s="164">
        <f t="shared" si="3"/>
        <v>4</v>
      </c>
      <c r="E43" s="157" t="s">
        <v>99</v>
      </c>
      <c r="F43" s="121"/>
      <c r="G43" s="121"/>
      <c r="H43" s="83"/>
      <c r="I43" s="84"/>
      <c r="J43" s="85"/>
      <c r="K43" s="144"/>
      <c r="L43" s="145"/>
      <c r="M43" s="82"/>
      <c r="N43" s="144"/>
      <c r="O43" s="145"/>
      <c r="P43" s="85"/>
      <c r="Q43" s="144"/>
      <c r="R43" s="145"/>
      <c r="S43" s="87"/>
    </row>
    <row r="44" spans="2:19" ht="22.15" customHeight="1">
      <c r="B44" s="489"/>
      <c r="C44" s="490"/>
      <c r="D44" s="174">
        <f t="shared" si="3"/>
        <v>5</v>
      </c>
      <c r="E44" s="385" t="s">
        <v>44</v>
      </c>
      <c r="F44" s="123"/>
      <c r="G44" s="123"/>
      <c r="H44" s="99"/>
      <c r="I44" s="100"/>
      <c r="J44" s="101"/>
      <c r="K44" s="99"/>
      <c r="L44" s="100"/>
      <c r="M44" s="98"/>
      <c r="N44" s="99"/>
      <c r="O44" s="100"/>
      <c r="P44" s="101"/>
      <c r="Q44" s="99"/>
      <c r="R44" s="100"/>
      <c r="S44" s="103"/>
    </row>
    <row r="45" spans="2:19" ht="22.15" customHeight="1">
      <c r="B45" s="491"/>
      <c r="C45" s="492"/>
      <c r="D45" s="482" t="s">
        <v>23</v>
      </c>
      <c r="E45" s="483"/>
      <c r="F45" s="151"/>
      <c r="G45" s="151"/>
      <c r="H45" s="106"/>
      <c r="I45" s="107"/>
      <c r="J45" s="108"/>
      <c r="K45" s="106"/>
      <c r="L45" s="107"/>
      <c r="M45" s="105"/>
      <c r="N45" s="109"/>
      <c r="O45" s="107"/>
      <c r="P45" s="108"/>
      <c r="Q45" s="106"/>
      <c r="R45" s="107"/>
      <c r="S45" s="152"/>
    </row>
    <row r="46" spans="2:19" ht="12">
      <c r="B46" s="160"/>
      <c r="C46" s="160"/>
      <c r="D46" s="161"/>
      <c r="E46" s="161"/>
      <c r="F46" s="108"/>
      <c r="G46" s="108"/>
      <c r="H46" s="108"/>
      <c r="I46" s="108"/>
      <c r="J46" s="108"/>
      <c r="K46" s="108"/>
      <c r="L46" s="108"/>
      <c r="M46" s="108"/>
      <c r="N46" s="108"/>
      <c r="O46" s="108"/>
      <c r="P46" s="108"/>
      <c r="Q46" s="108"/>
      <c r="R46" s="108"/>
      <c r="S46" s="359" t="s">
        <v>93</v>
      </c>
    </row>
    <row r="47" spans="2:19" ht="22.15" customHeight="1">
      <c r="B47" s="594" t="s">
        <v>94</v>
      </c>
      <c r="C47" s="595"/>
      <c r="D47" s="595"/>
      <c r="E47" s="595"/>
      <c r="F47" s="473" t="s">
        <v>324</v>
      </c>
      <c r="G47" s="474"/>
      <c r="H47" s="474"/>
      <c r="I47" s="475"/>
      <c r="J47" s="473" t="s">
        <v>101</v>
      </c>
      <c r="K47" s="474"/>
      <c r="L47" s="474"/>
      <c r="M47" s="474"/>
      <c r="N47" s="474"/>
      <c r="O47" s="474"/>
      <c r="P47" s="474"/>
      <c r="Q47" s="474"/>
      <c r="R47" s="475"/>
      <c r="S47" s="484" t="s">
        <v>20</v>
      </c>
    </row>
    <row r="48" spans="2:19" ht="22.15" customHeight="1">
      <c r="B48" s="596"/>
      <c r="C48" s="597"/>
      <c r="D48" s="597"/>
      <c r="E48" s="597"/>
      <c r="F48" s="471" t="s">
        <v>327</v>
      </c>
      <c r="G48" s="463"/>
      <c r="H48" s="471" t="s">
        <v>21</v>
      </c>
      <c r="I48" s="469" t="s">
        <v>22</v>
      </c>
      <c r="J48" s="466"/>
      <c r="K48" s="468" t="s">
        <v>326</v>
      </c>
      <c r="L48" s="68"/>
      <c r="M48" s="465"/>
      <c r="N48" s="213" t="s">
        <v>111</v>
      </c>
      <c r="O48" s="69"/>
      <c r="P48" s="465"/>
      <c r="Q48" s="213" t="s">
        <v>112</v>
      </c>
      <c r="R48" s="68"/>
      <c r="S48" s="485"/>
    </row>
    <row r="49" spans="2:19" ht="22.15" customHeight="1" thickBot="1">
      <c r="B49" s="598"/>
      <c r="C49" s="599"/>
      <c r="D49" s="599"/>
      <c r="E49" s="599"/>
      <c r="F49" s="472"/>
      <c r="G49" s="464" t="s">
        <v>321</v>
      </c>
      <c r="H49" s="472"/>
      <c r="I49" s="470"/>
      <c r="J49" s="467" t="s">
        <v>325</v>
      </c>
      <c r="K49" s="70" t="s">
        <v>21</v>
      </c>
      <c r="L49" s="71" t="s">
        <v>22</v>
      </c>
      <c r="M49" s="467" t="s">
        <v>325</v>
      </c>
      <c r="N49" s="70" t="s">
        <v>21</v>
      </c>
      <c r="O49" s="71" t="s">
        <v>22</v>
      </c>
      <c r="P49" s="467" t="s">
        <v>325</v>
      </c>
      <c r="Q49" s="70" t="s">
        <v>21</v>
      </c>
      <c r="R49" s="71" t="s">
        <v>22</v>
      </c>
      <c r="S49" s="486"/>
    </row>
    <row r="50" spans="2:19" ht="22.15" customHeight="1" thickTop="1">
      <c r="B50" s="487" t="s">
        <v>104</v>
      </c>
      <c r="C50" s="488"/>
      <c r="D50" s="172">
        <v>1</v>
      </c>
      <c r="E50" s="173" t="s">
        <v>45</v>
      </c>
      <c r="F50" s="113"/>
      <c r="G50" s="113"/>
      <c r="H50" s="114"/>
      <c r="I50" s="115"/>
      <c r="J50" s="116"/>
      <c r="K50" s="114"/>
      <c r="L50" s="115"/>
      <c r="M50" s="117"/>
      <c r="N50" s="118"/>
      <c r="O50" s="115"/>
      <c r="P50" s="116"/>
      <c r="Q50" s="114"/>
      <c r="R50" s="115"/>
      <c r="S50" s="119"/>
    </row>
    <row r="51" spans="2:19" ht="22.15" customHeight="1">
      <c r="B51" s="489"/>
      <c r="C51" s="490"/>
      <c r="D51" s="164">
        <f t="shared" ref="D51:D55" si="4">+D50+1</f>
        <v>2</v>
      </c>
      <c r="E51" s="169" t="s">
        <v>46</v>
      </c>
      <c r="F51" s="121"/>
      <c r="G51" s="121"/>
      <c r="H51" s="83"/>
      <c r="I51" s="84"/>
      <c r="J51" s="85"/>
      <c r="K51" s="83"/>
      <c r="L51" s="84"/>
      <c r="M51" s="82"/>
      <c r="N51" s="86"/>
      <c r="O51" s="84"/>
      <c r="P51" s="85"/>
      <c r="Q51" s="83"/>
      <c r="R51" s="84"/>
      <c r="S51" s="87"/>
    </row>
    <row r="52" spans="2:19" ht="22.15" customHeight="1">
      <c r="B52" s="489"/>
      <c r="C52" s="490"/>
      <c r="D52" s="164">
        <f t="shared" si="4"/>
        <v>3</v>
      </c>
      <c r="E52" s="165" t="s">
        <v>121</v>
      </c>
      <c r="F52" s="121"/>
      <c r="G52" s="121"/>
      <c r="H52" s="83"/>
      <c r="I52" s="84"/>
      <c r="J52" s="85"/>
      <c r="K52" s="83"/>
      <c r="L52" s="84"/>
      <c r="M52" s="82"/>
      <c r="N52" s="86"/>
      <c r="O52" s="84"/>
      <c r="P52" s="85"/>
      <c r="Q52" s="83"/>
      <c r="R52" s="84"/>
      <c r="S52" s="87"/>
    </row>
    <row r="53" spans="2:19" ht="22.15" customHeight="1">
      <c r="B53" s="489"/>
      <c r="C53" s="490"/>
      <c r="D53" s="164">
        <f t="shared" si="4"/>
        <v>4</v>
      </c>
      <c r="E53" s="165" t="s">
        <v>122</v>
      </c>
      <c r="F53" s="121"/>
      <c r="G53" s="121"/>
      <c r="H53" s="83"/>
      <c r="I53" s="84"/>
      <c r="J53" s="85"/>
      <c r="K53" s="83"/>
      <c r="L53" s="84"/>
      <c r="M53" s="82"/>
      <c r="N53" s="86"/>
      <c r="O53" s="84"/>
      <c r="P53" s="85"/>
      <c r="Q53" s="83"/>
      <c r="R53" s="84"/>
      <c r="S53" s="87"/>
    </row>
    <row r="54" spans="2:19" ht="22.15" customHeight="1">
      <c r="B54" s="489"/>
      <c r="C54" s="490"/>
      <c r="D54" s="164">
        <f t="shared" si="4"/>
        <v>5</v>
      </c>
      <c r="E54" s="165" t="s">
        <v>100</v>
      </c>
      <c r="F54" s="166"/>
      <c r="G54" s="166"/>
      <c r="H54" s="90"/>
      <c r="I54" s="91"/>
      <c r="J54" s="92"/>
      <c r="K54" s="90"/>
      <c r="L54" s="91"/>
      <c r="M54" s="89"/>
      <c r="N54" s="93"/>
      <c r="O54" s="91"/>
      <c r="P54" s="92"/>
      <c r="Q54" s="90"/>
      <c r="R54" s="91"/>
      <c r="S54" s="95"/>
    </row>
    <row r="55" spans="2:19" ht="22.15" customHeight="1">
      <c r="B55" s="489"/>
      <c r="C55" s="490"/>
      <c r="D55" s="164">
        <f t="shared" si="4"/>
        <v>6</v>
      </c>
      <c r="E55" s="165" t="s">
        <v>73</v>
      </c>
      <c r="F55" s="166"/>
      <c r="G55" s="166"/>
      <c r="H55" s="90"/>
      <c r="I55" s="91"/>
      <c r="J55" s="92"/>
      <c r="K55" s="90"/>
      <c r="L55" s="91"/>
      <c r="M55" s="89"/>
      <c r="N55" s="93"/>
      <c r="O55" s="91"/>
      <c r="P55" s="92"/>
      <c r="Q55" s="90"/>
      <c r="R55" s="91"/>
      <c r="S55" s="95"/>
    </row>
    <row r="56" spans="2:19" ht="22.15" customHeight="1">
      <c r="B56" s="489"/>
      <c r="C56" s="490"/>
      <c r="D56" s="164"/>
      <c r="E56" s="167" t="s">
        <v>74</v>
      </c>
      <c r="F56" s="121"/>
      <c r="G56" s="121"/>
      <c r="H56" s="83"/>
      <c r="I56" s="84"/>
      <c r="J56" s="92"/>
      <c r="K56" s="90"/>
      <c r="L56" s="91"/>
      <c r="M56" s="82"/>
      <c r="N56" s="93"/>
      <c r="O56" s="91"/>
      <c r="P56" s="92"/>
      <c r="Q56" s="90"/>
      <c r="R56" s="91"/>
      <c r="S56" s="95"/>
    </row>
    <row r="57" spans="2:19" ht="22.15" customHeight="1">
      <c r="B57" s="489"/>
      <c r="C57" s="490"/>
      <c r="D57" s="168"/>
      <c r="E57" s="169" t="s">
        <v>75</v>
      </c>
      <c r="F57" s="132"/>
      <c r="G57" s="132"/>
      <c r="H57" s="133"/>
      <c r="I57" s="134"/>
      <c r="J57" s="92"/>
      <c r="K57" s="90"/>
      <c r="L57" s="91"/>
      <c r="M57" s="136"/>
      <c r="N57" s="93"/>
      <c r="O57" s="91"/>
      <c r="P57" s="92"/>
      <c r="Q57" s="90"/>
      <c r="R57" s="91"/>
      <c r="S57" s="95"/>
    </row>
    <row r="58" spans="2:19" ht="22.15" customHeight="1">
      <c r="B58" s="489"/>
      <c r="C58" s="490"/>
      <c r="D58" s="170">
        <f>+D55+1</f>
        <v>7</v>
      </c>
      <c r="E58" s="171" t="s">
        <v>47</v>
      </c>
      <c r="F58" s="123"/>
      <c r="G58" s="123"/>
      <c r="H58" s="99"/>
      <c r="I58" s="100"/>
      <c r="J58" s="101"/>
      <c r="K58" s="99"/>
      <c r="L58" s="100"/>
      <c r="M58" s="98"/>
      <c r="N58" s="102"/>
      <c r="O58" s="100"/>
      <c r="P58" s="101"/>
      <c r="Q58" s="99"/>
      <c r="R58" s="100"/>
      <c r="S58" s="103"/>
    </row>
    <row r="59" spans="2:19" ht="22.15" customHeight="1">
      <c r="B59" s="491"/>
      <c r="C59" s="492"/>
      <c r="D59" s="493" t="s">
        <v>23</v>
      </c>
      <c r="E59" s="494"/>
      <c r="F59" s="151"/>
      <c r="G59" s="151"/>
      <c r="H59" s="106"/>
      <c r="I59" s="107"/>
      <c r="J59" s="108"/>
      <c r="K59" s="106"/>
      <c r="L59" s="107"/>
      <c r="M59" s="105"/>
      <c r="N59" s="109"/>
      <c r="O59" s="107"/>
      <c r="P59" s="108"/>
      <c r="Q59" s="106"/>
      <c r="R59" s="107"/>
      <c r="S59" s="152"/>
    </row>
    <row r="60" spans="2:19" ht="22.15" customHeight="1">
      <c r="B60" s="476" t="s">
        <v>155</v>
      </c>
      <c r="C60" s="477"/>
      <c r="D60" s="172">
        <v>1</v>
      </c>
      <c r="E60" s="173" t="s">
        <v>31</v>
      </c>
      <c r="F60" s="113"/>
      <c r="G60" s="113"/>
      <c r="H60" s="114"/>
      <c r="I60" s="115"/>
      <c r="J60" s="116"/>
      <c r="K60" s="114"/>
      <c r="L60" s="115"/>
      <c r="M60" s="117"/>
      <c r="N60" s="118"/>
      <c r="O60" s="115"/>
      <c r="P60" s="116"/>
      <c r="Q60" s="114"/>
      <c r="R60" s="115"/>
      <c r="S60" s="119"/>
    </row>
    <row r="61" spans="2:19" ht="22.15" customHeight="1">
      <c r="B61" s="478"/>
      <c r="C61" s="479"/>
      <c r="D61" s="164">
        <f t="shared" ref="D61:D68" si="5">+D60+1</f>
        <v>2</v>
      </c>
      <c r="E61" s="169" t="s">
        <v>106</v>
      </c>
      <c r="F61" s="121"/>
      <c r="G61" s="121"/>
      <c r="H61" s="83"/>
      <c r="I61" s="84"/>
      <c r="J61" s="85"/>
      <c r="K61" s="83"/>
      <c r="L61" s="84"/>
      <c r="M61" s="82"/>
      <c r="N61" s="86"/>
      <c r="O61" s="84"/>
      <c r="P61" s="85"/>
      <c r="Q61" s="83"/>
      <c r="R61" s="84"/>
      <c r="S61" s="87"/>
    </row>
    <row r="62" spans="2:19" ht="22.15" customHeight="1">
      <c r="B62" s="478"/>
      <c r="C62" s="479"/>
      <c r="D62" s="164">
        <f t="shared" si="5"/>
        <v>3</v>
      </c>
      <c r="E62" s="165" t="s">
        <v>148</v>
      </c>
      <c r="F62" s="121"/>
      <c r="G62" s="121"/>
      <c r="H62" s="83"/>
      <c r="I62" s="84"/>
      <c r="J62" s="85"/>
      <c r="K62" s="83"/>
      <c r="L62" s="84"/>
      <c r="M62" s="82"/>
      <c r="N62" s="86"/>
      <c r="O62" s="84"/>
      <c r="P62" s="85"/>
      <c r="Q62" s="83"/>
      <c r="R62" s="84"/>
      <c r="S62" s="87"/>
    </row>
    <row r="63" spans="2:19" ht="22.15" customHeight="1">
      <c r="B63" s="478"/>
      <c r="C63" s="479"/>
      <c r="D63" s="174">
        <f t="shared" si="5"/>
        <v>4</v>
      </c>
      <c r="E63" s="175" t="s">
        <v>149</v>
      </c>
      <c r="F63" s="166"/>
      <c r="G63" s="166"/>
      <c r="H63" s="90"/>
      <c r="I63" s="91"/>
      <c r="J63" s="92"/>
      <c r="K63" s="83"/>
      <c r="L63" s="91"/>
      <c r="M63" s="89"/>
      <c r="N63" s="93"/>
      <c r="O63" s="91"/>
      <c r="P63" s="82"/>
      <c r="Q63" s="93"/>
      <c r="R63" s="91"/>
      <c r="S63" s="95"/>
    </row>
    <row r="64" spans="2:19" ht="22.15" customHeight="1">
      <c r="B64" s="478"/>
      <c r="C64" s="479"/>
      <c r="D64" s="174"/>
      <c r="E64" s="175" t="s">
        <v>150</v>
      </c>
      <c r="F64" s="166"/>
      <c r="G64" s="166"/>
      <c r="H64" s="90"/>
      <c r="I64" s="91"/>
      <c r="J64" s="92"/>
      <c r="K64" s="90"/>
      <c r="L64" s="91"/>
      <c r="M64" s="89"/>
      <c r="N64" s="93"/>
      <c r="O64" s="91"/>
      <c r="P64" s="92"/>
      <c r="Q64" s="90"/>
      <c r="R64" s="91"/>
      <c r="S64" s="95"/>
    </row>
    <row r="65" spans="2:19" ht="22.15" customHeight="1">
      <c r="B65" s="478"/>
      <c r="C65" s="479"/>
      <c r="D65" s="174"/>
      <c r="E65" s="167" t="s">
        <v>151</v>
      </c>
      <c r="F65" s="166"/>
      <c r="G65" s="166"/>
      <c r="H65" s="90"/>
      <c r="I65" s="91"/>
      <c r="J65" s="92"/>
      <c r="K65" s="90"/>
      <c r="L65" s="91"/>
      <c r="M65" s="89"/>
      <c r="N65" s="93"/>
      <c r="O65" s="91"/>
      <c r="P65" s="92"/>
      <c r="Q65" s="90"/>
      <c r="R65" s="91"/>
      <c r="S65" s="95"/>
    </row>
    <row r="66" spans="2:19" ht="22.15" customHeight="1">
      <c r="B66" s="478"/>
      <c r="C66" s="479"/>
      <c r="D66" s="174">
        <v>5</v>
      </c>
      <c r="E66" s="167" t="s">
        <v>152</v>
      </c>
      <c r="F66" s="166"/>
      <c r="G66" s="166"/>
      <c r="H66" s="90"/>
      <c r="I66" s="91"/>
      <c r="J66" s="92"/>
      <c r="K66" s="90"/>
      <c r="L66" s="91"/>
      <c r="M66" s="89"/>
      <c r="N66" s="93"/>
      <c r="O66" s="91"/>
      <c r="P66" s="92"/>
      <c r="Q66" s="90"/>
      <c r="R66" s="91"/>
      <c r="S66" s="95"/>
    </row>
    <row r="67" spans="2:19" ht="22.15" customHeight="1">
      <c r="B67" s="478"/>
      <c r="C67" s="479"/>
      <c r="D67" s="174">
        <f>+D66+1</f>
        <v>6</v>
      </c>
      <c r="E67" s="175" t="s">
        <v>154</v>
      </c>
      <c r="F67" s="166"/>
      <c r="G67" s="166"/>
      <c r="H67" s="90"/>
      <c r="I67" s="91"/>
      <c r="J67" s="92"/>
      <c r="K67" s="90"/>
      <c r="L67" s="91"/>
      <c r="M67" s="89"/>
      <c r="N67" s="93"/>
      <c r="O67" s="91"/>
      <c r="P67" s="92"/>
      <c r="Q67" s="90"/>
      <c r="R67" s="91"/>
      <c r="S67" s="95"/>
    </row>
    <row r="68" spans="2:19" ht="22.15" customHeight="1">
      <c r="B68" s="478"/>
      <c r="C68" s="479"/>
      <c r="D68" s="174">
        <f t="shared" si="5"/>
        <v>7</v>
      </c>
      <c r="E68" s="175" t="s">
        <v>153</v>
      </c>
      <c r="F68" s="123"/>
      <c r="G68" s="123"/>
      <c r="H68" s="99"/>
      <c r="I68" s="100"/>
      <c r="J68" s="101"/>
      <c r="K68" s="99"/>
      <c r="L68" s="100"/>
      <c r="M68" s="98"/>
      <c r="N68" s="102"/>
      <c r="O68" s="100"/>
      <c r="P68" s="101"/>
      <c r="Q68" s="99"/>
      <c r="R68" s="100"/>
      <c r="S68" s="103"/>
    </row>
    <row r="69" spans="2:19" ht="22.15" customHeight="1">
      <c r="B69" s="480"/>
      <c r="C69" s="481"/>
      <c r="D69" s="482" t="s">
        <v>23</v>
      </c>
      <c r="E69" s="483"/>
      <c r="F69" s="151"/>
      <c r="G69" s="151"/>
      <c r="H69" s="106"/>
      <c r="I69" s="107"/>
      <c r="J69" s="108"/>
      <c r="K69" s="106"/>
      <c r="L69" s="107"/>
      <c r="M69" s="105"/>
      <c r="N69" s="109"/>
      <c r="O69" s="107"/>
      <c r="P69" s="108"/>
      <c r="Q69" s="106"/>
      <c r="R69" s="107"/>
      <c r="S69" s="152"/>
    </row>
    <row r="70" spans="2:19" ht="22.15" customHeight="1">
      <c r="B70" s="177"/>
      <c r="C70" s="178" t="s">
        <v>32</v>
      </c>
      <c r="D70" s="600"/>
      <c r="E70" s="601"/>
      <c r="F70" s="414"/>
      <c r="G70" s="414"/>
      <c r="H70" s="415"/>
      <c r="I70" s="416"/>
      <c r="J70" s="417"/>
      <c r="K70" s="415"/>
      <c r="L70" s="416"/>
      <c r="M70" s="418"/>
      <c r="N70" s="419"/>
      <c r="O70" s="416"/>
      <c r="P70" s="418"/>
      <c r="Q70" s="415"/>
      <c r="R70" s="416"/>
      <c r="S70" s="420"/>
    </row>
    <row r="71" spans="2:19" ht="22.15" customHeight="1">
      <c r="B71" s="177"/>
      <c r="C71" s="441" t="s">
        <v>314</v>
      </c>
      <c r="D71" s="173"/>
      <c r="E71" s="429"/>
      <c r="F71" s="430"/>
      <c r="G71" s="430"/>
      <c r="H71" s="431"/>
      <c r="I71" s="432"/>
      <c r="J71" s="433"/>
      <c r="K71" s="431"/>
      <c r="L71" s="432"/>
      <c r="M71" s="434"/>
      <c r="N71" s="435"/>
      <c r="O71" s="432"/>
      <c r="P71" s="433"/>
      <c r="Q71" s="431"/>
      <c r="R71" s="432"/>
      <c r="S71" s="436"/>
    </row>
    <row r="72" spans="2:19" ht="22.15" customHeight="1">
      <c r="B72" s="177"/>
      <c r="C72" s="442" t="s">
        <v>315</v>
      </c>
      <c r="D72" s="171"/>
      <c r="E72" s="421"/>
      <c r="F72" s="422"/>
      <c r="G72" s="422"/>
      <c r="H72" s="423"/>
      <c r="I72" s="424"/>
      <c r="J72" s="425"/>
      <c r="K72" s="423"/>
      <c r="L72" s="424"/>
      <c r="M72" s="426"/>
      <c r="N72" s="427"/>
      <c r="O72" s="424"/>
      <c r="P72" s="425"/>
      <c r="Q72" s="423"/>
      <c r="R72" s="424"/>
      <c r="S72" s="428"/>
    </row>
    <row r="73" spans="2:19" ht="22.15" customHeight="1">
      <c r="B73" s="386"/>
      <c r="C73" s="387" t="s">
        <v>78</v>
      </c>
      <c r="D73" s="388"/>
      <c r="E73" s="389"/>
      <c r="F73" s="113"/>
      <c r="G73" s="113"/>
      <c r="H73" s="154"/>
      <c r="I73" s="115"/>
      <c r="J73" s="116"/>
      <c r="K73" s="189"/>
      <c r="L73" s="115"/>
      <c r="M73" s="117"/>
      <c r="N73" s="190"/>
      <c r="O73" s="115"/>
      <c r="P73" s="116"/>
      <c r="Q73" s="189"/>
      <c r="R73" s="115"/>
      <c r="S73" s="119"/>
    </row>
    <row r="74" spans="2:19" ht="22.15" customHeight="1">
      <c r="B74" s="390"/>
      <c r="C74" s="391" t="s">
        <v>77</v>
      </c>
      <c r="D74" s="392"/>
      <c r="E74" s="393"/>
      <c r="F74" s="121"/>
      <c r="G74" s="121"/>
      <c r="H74" s="195"/>
      <c r="I74" s="84"/>
      <c r="J74" s="85"/>
      <c r="K74" s="196"/>
      <c r="L74" s="84"/>
      <c r="M74" s="82"/>
      <c r="N74" s="197"/>
      <c r="O74" s="84"/>
      <c r="P74" s="85"/>
      <c r="Q74" s="196"/>
      <c r="R74" s="84"/>
      <c r="S74" s="87"/>
    </row>
    <row r="75" spans="2:19" ht="22.15" customHeight="1">
      <c r="B75" s="390"/>
      <c r="C75" s="443" t="s">
        <v>316</v>
      </c>
      <c r="D75" s="409"/>
      <c r="E75" s="410"/>
      <c r="F75" s="166"/>
      <c r="G75" s="166"/>
      <c r="H75" s="411"/>
      <c r="I75" s="91"/>
      <c r="J75" s="92"/>
      <c r="K75" s="412"/>
      <c r="L75" s="91"/>
      <c r="M75" s="89"/>
      <c r="N75" s="413"/>
      <c r="O75" s="91"/>
      <c r="P75" s="92"/>
      <c r="Q75" s="412"/>
      <c r="R75" s="91"/>
      <c r="S75" s="95"/>
    </row>
    <row r="76" spans="2:19" ht="22.15" customHeight="1">
      <c r="B76" s="390"/>
      <c r="C76" s="443" t="s">
        <v>318</v>
      </c>
      <c r="D76" s="409"/>
      <c r="E76" s="410"/>
      <c r="F76" s="166"/>
      <c r="G76" s="166"/>
      <c r="H76" s="411"/>
      <c r="I76" s="91"/>
      <c r="J76" s="92"/>
      <c r="K76" s="412"/>
      <c r="L76" s="91"/>
      <c r="M76" s="89"/>
      <c r="N76" s="413"/>
      <c r="O76" s="91"/>
      <c r="P76" s="92"/>
      <c r="Q76" s="412"/>
      <c r="R76" s="91"/>
      <c r="S76" s="95"/>
    </row>
    <row r="77" spans="2:19" ht="22.15" customHeight="1">
      <c r="B77" s="390"/>
      <c r="C77" s="443" t="s">
        <v>317</v>
      </c>
      <c r="D77" s="409"/>
      <c r="E77" s="410"/>
      <c r="F77" s="166"/>
      <c r="G77" s="166"/>
      <c r="H77" s="411"/>
      <c r="I77" s="91"/>
      <c r="J77" s="92"/>
      <c r="K77" s="412"/>
      <c r="L77" s="91"/>
      <c r="M77" s="89"/>
      <c r="N77" s="413"/>
      <c r="O77" s="91"/>
      <c r="P77" s="92"/>
      <c r="Q77" s="412"/>
      <c r="R77" s="91"/>
      <c r="S77" s="95"/>
    </row>
    <row r="78" spans="2:19" ht="22.15" customHeight="1">
      <c r="B78" s="390"/>
      <c r="C78" s="394" t="s">
        <v>79</v>
      </c>
      <c r="D78" s="395"/>
      <c r="E78" s="396"/>
      <c r="F78" s="123"/>
      <c r="G78" s="123"/>
      <c r="H78" s="201"/>
      <c r="I78" s="100"/>
      <c r="J78" s="101"/>
      <c r="K78" s="202"/>
      <c r="L78" s="100"/>
      <c r="M78" s="98"/>
      <c r="N78" s="203"/>
      <c r="O78" s="100"/>
      <c r="P78" s="101"/>
      <c r="Q78" s="202"/>
      <c r="R78" s="100"/>
      <c r="S78" s="103"/>
    </row>
    <row r="79" spans="2:19" ht="22.15" customHeight="1">
      <c r="B79" s="177"/>
      <c r="C79" s="178" t="s">
        <v>33</v>
      </c>
      <c r="D79" s="482"/>
      <c r="E79" s="483"/>
      <c r="F79" s="204"/>
      <c r="G79" s="204"/>
      <c r="H79" s="205"/>
      <c r="I79" s="206"/>
      <c r="J79" s="207"/>
      <c r="K79" s="205"/>
      <c r="L79" s="206"/>
      <c r="M79" s="208"/>
      <c r="N79" s="209"/>
      <c r="O79" s="206"/>
      <c r="P79" s="207"/>
      <c r="Q79" s="205"/>
      <c r="R79" s="206"/>
      <c r="S79" s="110"/>
    </row>
    <row r="80" spans="2:19" ht="22.15" customHeight="1">
      <c r="B80" s="211" t="s">
        <v>294</v>
      </c>
      <c r="C80" s="212"/>
      <c r="D80" s="213"/>
      <c r="E80" s="212"/>
      <c r="F80" s="179"/>
      <c r="G80" s="179"/>
      <c r="H80" s="180"/>
      <c r="I80" s="140"/>
      <c r="J80" s="181"/>
      <c r="K80" s="180"/>
      <c r="L80" s="140"/>
      <c r="M80" s="182"/>
      <c r="N80" s="183"/>
      <c r="O80" s="140"/>
      <c r="P80" s="181"/>
      <c r="Q80" s="180"/>
      <c r="R80" s="140"/>
      <c r="S80" s="182"/>
    </row>
    <row r="81" spans="1:16" s="218" customFormat="1" ht="8.25" customHeight="1">
      <c r="A81" s="104"/>
      <c r="B81" s="364"/>
      <c r="C81" s="364"/>
      <c r="D81" s="375"/>
      <c r="E81" s="104"/>
      <c r="H81" s="223"/>
      <c r="I81" s="223"/>
      <c r="J81" s="223"/>
      <c r="M81" s="223"/>
      <c r="P81" s="223"/>
    </row>
    <row r="82" spans="1:16" s="218" customFormat="1" ht="23.45" customHeight="1">
      <c r="A82" s="104"/>
      <c r="B82" s="397" t="s">
        <v>295</v>
      </c>
      <c r="C82" s="364"/>
      <c r="D82" s="375"/>
      <c r="E82" s="104"/>
      <c r="H82" s="223"/>
    </row>
  </sheetData>
  <mergeCells count="31">
    <mergeCell ref="B60:C69"/>
    <mergeCell ref="D69:E69"/>
    <mergeCell ref="D70:E70"/>
    <mergeCell ref="D79:E79"/>
    <mergeCell ref="J47:R47"/>
    <mergeCell ref="S47:S49"/>
    <mergeCell ref="B50:C59"/>
    <mergeCell ref="D59:E59"/>
    <mergeCell ref="F47:I47"/>
    <mergeCell ref="F48:F49"/>
    <mergeCell ref="H48:H49"/>
    <mergeCell ref="I48:I49"/>
    <mergeCell ref="B32:C39"/>
    <mergeCell ref="D39:E39"/>
    <mergeCell ref="B40:C45"/>
    <mergeCell ref="D45:E45"/>
    <mergeCell ref="B47:E49"/>
    <mergeCell ref="B9:C18"/>
    <mergeCell ref="D18:E18"/>
    <mergeCell ref="B19:C27"/>
    <mergeCell ref="D27:E27"/>
    <mergeCell ref="B28:C31"/>
    <mergeCell ref="D31:E31"/>
    <mergeCell ref="D2:F2"/>
    <mergeCell ref="B6:E8"/>
    <mergeCell ref="J6:R6"/>
    <mergeCell ref="S6:S8"/>
    <mergeCell ref="F6:I6"/>
    <mergeCell ref="F7:F8"/>
    <mergeCell ref="H7:H8"/>
    <mergeCell ref="I7:I8"/>
  </mergeCells>
  <phoneticPr fontId="4"/>
  <printOptions horizontalCentered="1"/>
  <pageMargins left="0.59055118110236227" right="0.59055118110236227" top="0.39370078740157483" bottom="0.39370078740157483" header="0.31496062992125984" footer="0.31496062992125984"/>
  <pageSetup paperSize="8" scale="77" fitToHeight="0" orientation="landscape" r:id="rId1"/>
  <headerFooter scaleWithDoc="0"/>
  <rowBreaks count="1" manualBreakCount="1">
    <brk id="45" min="1"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B3B8E-EF23-4578-A767-EABC06CD2334}">
  <dimension ref="A1:M46"/>
  <sheetViews>
    <sheetView view="pageBreakPreview" zoomScale="85" zoomScaleNormal="85" zoomScaleSheetLayoutView="85" workbookViewId="0">
      <selection activeCell="A2" sqref="A2"/>
    </sheetView>
  </sheetViews>
  <sheetFormatPr defaultRowHeight="13.5"/>
  <cols>
    <col min="1" max="1" width="5.140625" style="1" customWidth="1"/>
    <col min="2" max="2" width="4" style="1" bestFit="1" customWidth="1"/>
    <col min="3" max="3" width="18.140625" style="1" bestFit="1" customWidth="1"/>
    <col min="4" max="4" width="4" style="1" customWidth="1"/>
    <col min="5" max="10" width="9.140625" style="1"/>
    <col min="11" max="11" width="7.85546875" style="1" customWidth="1"/>
    <col min="12" max="12" width="2.7109375" style="1" customWidth="1"/>
    <col min="13" max="256" width="9.140625" style="1"/>
    <col min="257" max="257" width="5" style="1" customWidth="1"/>
    <col min="258" max="258" width="4" style="1" bestFit="1" customWidth="1"/>
    <col min="259" max="259" width="18.140625" style="1" bestFit="1" customWidth="1"/>
    <col min="260" max="260" width="4" style="1" customWidth="1"/>
    <col min="261" max="512" width="9.140625" style="1"/>
    <col min="513" max="513" width="5" style="1" customWidth="1"/>
    <col min="514" max="514" width="4" style="1" bestFit="1" customWidth="1"/>
    <col min="515" max="515" width="18.140625" style="1" bestFit="1" customWidth="1"/>
    <col min="516" max="516" width="4" style="1" customWidth="1"/>
    <col min="517" max="768" width="9.140625" style="1"/>
    <col min="769" max="769" width="5" style="1" customWidth="1"/>
    <col min="770" max="770" width="4" style="1" bestFit="1" customWidth="1"/>
    <col min="771" max="771" width="18.140625" style="1" bestFit="1" customWidth="1"/>
    <col min="772" max="772" width="4" style="1" customWidth="1"/>
    <col min="773" max="1024" width="9.140625" style="1"/>
    <col min="1025" max="1025" width="5" style="1" customWidth="1"/>
    <col min="1026" max="1026" width="4" style="1" bestFit="1" customWidth="1"/>
    <col min="1027" max="1027" width="18.140625" style="1" bestFit="1" customWidth="1"/>
    <col min="1028" max="1028" width="4" style="1" customWidth="1"/>
    <col min="1029" max="1280" width="9.140625" style="1"/>
    <col min="1281" max="1281" width="5" style="1" customWidth="1"/>
    <col min="1282" max="1282" width="4" style="1" bestFit="1" customWidth="1"/>
    <col min="1283" max="1283" width="18.140625" style="1" bestFit="1" customWidth="1"/>
    <col min="1284" max="1284" width="4" style="1" customWidth="1"/>
    <col min="1285" max="1536" width="9.140625" style="1"/>
    <col min="1537" max="1537" width="5" style="1" customWidth="1"/>
    <col min="1538" max="1538" width="4" style="1" bestFit="1" customWidth="1"/>
    <col min="1539" max="1539" width="18.140625" style="1" bestFit="1" customWidth="1"/>
    <col min="1540" max="1540" width="4" style="1" customWidth="1"/>
    <col min="1541" max="1792" width="9.140625" style="1"/>
    <col min="1793" max="1793" width="5" style="1" customWidth="1"/>
    <col min="1794" max="1794" width="4" style="1" bestFit="1" customWidth="1"/>
    <col min="1795" max="1795" width="18.140625" style="1" bestFit="1" customWidth="1"/>
    <col min="1796" max="1796" width="4" style="1" customWidth="1"/>
    <col min="1797" max="2048" width="9.140625" style="1"/>
    <col min="2049" max="2049" width="5" style="1" customWidth="1"/>
    <col min="2050" max="2050" width="4" style="1" bestFit="1" customWidth="1"/>
    <col min="2051" max="2051" width="18.140625" style="1" bestFit="1" customWidth="1"/>
    <col min="2052" max="2052" width="4" style="1" customWidth="1"/>
    <col min="2053" max="2304" width="9.140625" style="1"/>
    <col min="2305" max="2305" width="5" style="1" customWidth="1"/>
    <col min="2306" max="2306" width="4" style="1" bestFit="1" customWidth="1"/>
    <col min="2307" max="2307" width="18.140625" style="1" bestFit="1" customWidth="1"/>
    <col min="2308" max="2308" width="4" style="1" customWidth="1"/>
    <col min="2309" max="2560" width="9.140625" style="1"/>
    <col min="2561" max="2561" width="5" style="1" customWidth="1"/>
    <col min="2562" max="2562" width="4" style="1" bestFit="1" customWidth="1"/>
    <col min="2563" max="2563" width="18.140625" style="1" bestFit="1" customWidth="1"/>
    <col min="2564" max="2564" width="4" style="1" customWidth="1"/>
    <col min="2565" max="2816" width="9.140625" style="1"/>
    <col min="2817" max="2817" width="5" style="1" customWidth="1"/>
    <col min="2818" max="2818" width="4" style="1" bestFit="1" customWidth="1"/>
    <col min="2819" max="2819" width="18.140625" style="1" bestFit="1" customWidth="1"/>
    <col min="2820" max="2820" width="4" style="1" customWidth="1"/>
    <col min="2821" max="3072" width="9.140625" style="1"/>
    <col min="3073" max="3073" width="5" style="1" customWidth="1"/>
    <col min="3074" max="3074" width="4" style="1" bestFit="1" customWidth="1"/>
    <col min="3075" max="3075" width="18.140625" style="1" bestFit="1" customWidth="1"/>
    <col min="3076" max="3076" width="4" style="1" customWidth="1"/>
    <col min="3077" max="3328" width="9.140625" style="1"/>
    <col min="3329" max="3329" width="5" style="1" customWidth="1"/>
    <col min="3330" max="3330" width="4" style="1" bestFit="1" customWidth="1"/>
    <col min="3331" max="3331" width="18.140625" style="1" bestFit="1" customWidth="1"/>
    <col min="3332" max="3332" width="4" style="1" customWidth="1"/>
    <col min="3333" max="3584" width="9.140625" style="1"/>
    <col min="3585" max="3585" width="5" style="1" customWidth="1"/>
    <col min="3586" max="3586" width="4" style="1" bestFit="1" customWidth="1"/>
    <col min="3587" max="3587" width="18.140625" style="1" bestFit="1" customWidth="1"/>
    <col min="3588" max="3588" width="4" style="1" customWidth="1"/>
    <col min="3589" max="3840" width="9.140625" style="1"/>
    <col min="3841" max="3841" width="5" style="1" customWidth="1"/>
    <col min="3842" max="3842" width="4" style="1" bestFit="1" customWidth="1"/>
    <col min="3843" max="3843" width="18.140625" style="1" bestFit="1" customWidth="1"/>
    <col min="3844" max="3844" width="4" style="1" customWidth="1"/>
    <col min="3845" max="4096" width="9.140625" style="1"/>
    <col min="4097" max="4097" width="5" style="1" customWidth="1"/>
    <col min="4098" max="4098" width="4" style="1" bestFit="1" customWidth="1"/>
    <col min="4099" max="4099" width="18.140625" style="1" bestFit="1" customWidth="1"/>
    <col min="4100" max="4100" width="4" style="1" customWidth="1"/>
    <col min="4101" max="4352" width="9.140625" style="1"/>
    <col min="4353" max="4353" width="5" style="1" customWidth="1"/>
    <col min="4354" max="4354" width="4" style="1" bestFit="1" customWidth="1"/>
    <col min="4355" max="4355" width="18.140625" style="1" bestFit="1" customWidth="1"/>
    <col min="4356" max="4356" width="4" style="1" customWidth="1"/>
    <col min="4357" max="4608" width="9.140625" style="1"/>
    <col min="4609" max="4609" width="5" style="1" customWidth="1"/>
    <col min="4610" max="4610" width="4" style="1" bestFit="1" customWidth="1"/>
    <col min="4611" max="4611" width="18.140625" style="1" bestFit="1" customWidth="1"/>
    <col min="4612" max="4612" width="4" style="1" customWidth="1"/>
    <col min="4613" max="4864" width="9.140625" style="1"/>
    <col min="4865" max="4865" width="5" style="1" customWidth="1"/>
    <col min="4866" max="4866" width="4" style="1" bestFit="1" customWidth="1"/>
    <col min="4867" max="4867" width="18.140625" style="1" bestFit="1" customWidth="1"/>
    <col min="4868" max="4868" width="4" style="1" customWidth="1"/>
    <col min="4869" max="5120" width="9.140625" style="1"/>
    <col min="5121" max="5121" width="5" style="1" customWidth="1"/>
    <col min="5122" max="5122" width="4" style="1" bestFit="1" customWidth="1"/>
    <col min="5123" max="5123" width="18.140625" style="1" bestFit="1" customWidth="1"/>
    <col min="5124" max="5124" width="4" style="1" customWidth="1"/>
    <col min="5125" max="5376" width="9.140625" style="1"/>
    <col min="5377" max="5377" width="5" style="1" customWidth="1"/>
    <col min="5378" max="5378" width="4" style="1" bestFit="1" customWidth="1"/>
    <col min="5379" max="5379" width="18.140625" style="1" bestFit="1" customWidth="1"/>
    <col min="5380" max="5380" width="4" style="1" customWidth="1"/>
    <col min="5381" max="5632" width="9.140625" style="1"/>
    <col min="5633" max="5633" width="5" style="1" customWidth="1"/>
    <col min="5634" max="5634" width="4" style="1" bestFit="1" customWidth="1"/>
    <col min="5635" max="5635" width="18.140625" style="1" bestFit="1" customWidth="1"/>
    <col min="5636" max="5636" width="4" style="1" customWidth="1"/>
    <col min="5637" max="5888" width="9.140625" style="1"/>
    <col min="5889" max="5889" width="5" style="1" customWidth="1"/>
    <col min="5890" max="5890" width="4" style="1" bestFit="1" customWidth="1"/>
    <col min="5891" max="5891" width="18.140625" style="1" bestFit="1" customWidth="1"/>
    <col min="5892" max="5892" width="4" style="1" customWidth="1"/>
    <col min="5893" max="6144" width="9.140625" style="1"/>
    <col min="6145" max="6145" width="5" style="1" customWidth="1"/>
    <col min="6146" max="6146" width="4" style="1" bestFit="1" customWidth="1"/>
    <col min="6147" max="6147" width="18.140625" style="1" bestFit="1" customWidth="1"/>
    <col min="6148" max="6148" width="4" style="1" customWidth="1"/>
    <col min="6149" max="6400" width="9.140625" style="1"/>
    <col min="6401" max="6401" width="5" style="1" customWidth="1"/>
    <col min="6402" max="6402" width="4" style="1" bestFit="1" customWidth="1"/>
    <col min="6403" max="6403" width="18.140625" style="1" bestFit="1" customWidth="1"/>
    <col min="6404" max="6404" width="4" style="1" customWidth="1"/>
    <col min="6405" max="6656" width="9.140625" style="1"/>
    <col min="6657" max="6657" width="5" style="1" customWidth="1"/>
    <col min="6658" max="6658" width="4" style="1" bestFit="1" customWidth="1"/>
    <col min="6659" max="6659" width="18.140625" style="1" bestFit="1" customWidth="1"/>
    <col min="6660" max="6660" width="4" style="1" customWidth="1"/>
    <col min="6661" max="6912" width="9.140625" style="1"/>
    <col min="6913" max="6913" width="5" style="1" customWidth="1"/>
    <col min="6914" max="6914" width="4" style="1" bestFit="1" customWidth="1"/>
    <col min="6915" max="6915" width="18.140625" style="1" bestFit="1" customWidth="1"/>
    <col min="6916" max="6916" width="4" style="1" customWidth="1"/>
    <col min="6917" max="7168" width="9.140625" style="1"/>
    <col min="7169" max="7169" width="5" style="1" customWidth="1"/>
    <col min="7170" max="7170" width="4" style="1" bestFit="1" customWidth="1"/>
    <col min="7171" max="7171" width="18.140625" style="1" bestFit="1" customWidth="1"/>
    <col min="7172" max="7172" width="4" style="1" customWidth="1"/>
    <col min="7173" max="7424" width="9.140625" style="1"/>
    <col min="7425" max="7425" width="5" style="1" customWidth="1"/>
    <col min="7426" max="7426" width="4" style="1" bestFit="1" customWidth="1"/>
    <col min="7427" max="7427" width="18.140625" style="1" bestFit="1" customWidth="1"/>
    <col min="7428" max="7428" width="4" style="1" customWidth="1"/>
    <col min="7429" max="7680" width="9.140625" style="1"/>
    <col min="7681" max="7681" width="5" style="1" customWidth="1"/>
    <col min="7682" max="7682" width="4" style="1" bestFit="1" customWidth="1"/>
    <col min="7683" max="7683" width="18.140625" style="1" bestFit="1" customWidth="1"/>
    <col min="7684" max="7684" width="4" style="1" customWidth="1"/>
    <col min="7685" max="7936" width="9.140625" style="1"/>
    <col min="7937" max="7937" width="5" style="1" customWidth="1"/>
    <col min="7938" max="7938" width="4" style="1" bestFit="1" customWidth="1"/>
    <col min="7939" max="7939" width="18.140625" style="1" bestFit="1" customWidth="1"/>
    <col min="7940" max="7940" width="4" style="1" customWidth="1"/>
    <col min="7941" max="8192" width="9.140625" style="1"/>
    <col min="8193" max="8193" width="5" style="1" customWidth="1"/>
    <col min="8194" max="8194" width="4" style="1" bestFit="1" customWidth="1"/>
    <col min="8195" max="8195" width="18.140625" style="1" bestFit="1" customWidth="1"/>
    <col min="8196" max="8196" width="4" style="1" customWidth="1"/>
    <col min="8197" max="8448" width="9.140625" style="1"/>
    <col min="8449" max="8449" width="5" style="1" customWidth="1"/>
    <col min="8450" max="8450" width="4" style="1" bestFit="1" customWidth="1"/>
    <col min="8451" max="8451" width="18.140625" style="1" bestFit="1" customWidth="1"/>
    <col min="8452" max="8452" width="4" style="1" customWidth="1"/>
    <col min="8453" max="8704" width="9.140625" style="1"/>
    <col min="8705" max="8705" width="5" style="1" customWidth="1"/>
    <col min="8706" max="8706" width="4" style="1" bestFit="1" customWidth="1"/>
    <col min="8707" max="8707" width="18.140625" style="1" bestFit="1" customWidth="1"/>
    <col min="8708" max="8708" width="4" style="1" customWidth="1"/>
    <col min="8709" max="8960" width="9.140625" style="1"/>
    <col min="8961" max="8961" width="5" style="1" customWidth="1"/>
    <col min="8962" max="8962" width="4" style="1" bestFit="1" customWidth="1"/>
    <col min="8963" max="8963" width="18.140625" style="1" bestFit="1" customWidth="1"/>
    <col min="8964" max="8964" width="4" style="1" customWidth="1"/>
    <col min="8965" max="9216" width="9.140625" style="1"/>
    <col min="9217" max="9217" width="5" style="1" customWidth="1"/>
    <col min="9218" max="9218" width="4" style="1" bestFit="1" customWidth="1"/>
    <col min="9219" max="9219" width="18.140625" style="1" bestFit="1" customWidth="1"/>
    <col min="9220" max="9220" width="4" style="1" customWidth="1"/>
    <col min="9221" max="9472" width="9.140625" style="1"/>
    <col min="9473" max="9473" width="5" style="1" customWidth="1"/>
    <col min="9474" max="9474" width="4" style="1" bestFit="1" customWidth="1"/>
    <col min="9475" max="9475" width="18.140625" style="1" bestFit="1" customWidth="1"/>
    <col min="9476" max="9476" width="4" style="1" customWidth="1"/>
    <col min="9477" max="9728" width="9.140625" style="1"/>
    <col min="9729" max="9729" width="5" style="1" customWidth="1"/>
    <col min="9730" max="9730" width="4" style="1" bestFit="1" customWidth="1"/>
    <col min="9731" max="9731" width="18.140625" style="1" bestFit="1" customWidth="1"/>
    <col min="9732" max="9732" width="4" style="1" customWidth="1"/>
    <col min="9733" max="9984" width="9.140625" style="1"/>
    <col min="9985" max="9985" width="5" style="1" customWidth="1"/>
    <col min="9986" max="9986" width="4" style="1" bestFit="1" customWidth="1"/>
    <col min="9987" max="9987" width="18.140625" style="1" bestFit="1" customWidth="1"/>
    <col min="9988" max="9988" width="4" style="1" customWidth="1"/>
    <col min="9989" max="10240" width="9.140625" style="1"/>
    <col min="10241" max="10241" width="5" style="1" customWidth="1"/>
    <col min="10242" max="10242" width="4" style="1" bestFit="1" customWidth="1"/>
    <col min="10243" max="10243" width="18.140625" style="1" bestFit="1" customWidth="1"/>
    <col min="10244" max="10244" width="4" style="1" customWidth="1"/>
    <col min="10245" max="10496" width="9.140625" style="1"/>
    <col min="10497" max="10497" width="5" style="1" customWidth="1"/>
    <col min="10498" max="10498" width="4" style="1" bestFit="1" customWidth="1"/>
    <col min="10499" max="10499" width="18.140625" style="1" bestFit="1" customWidth="1"/>
    <col min="10500" max="10500" width="4" style="1" customWidth="1"/>
    <col min="10501" max="10752" width="9.140625" style="1"/>
    <col min="10753" max="10753" width="5" style="1" customWidth="1"/>
    <col min="10754" max="10754" width="4" style="1" bestFit="1" customWidth="1"/>
    <col min="10755" max="10755" width="18.140625" style="1" bestFit="1" customWidth="1"/>
    <col min="10756" max="10756" width="4" style="1" customWidth="1"/>
    <col min="10757" max="11008" width="9.140625" style="1"/>
    <col min="11009" max="11009" width="5" style="1" customWidth="1"/>
    <col min="11010" max="11010" width="4" style="1" bestFit="1" customWidth="1"/>
    <col min="11011" max="11011" width="18.140625" style="1" bestFit="1" customWidth="1"/>
    <col min="11012" max="11012" width="4" style="1" customWidth="1"/>
    <col min="11013" max="11264" width="9.140625" style="1"/>
    <col min="11265" max="11265" width="5" style="1" customWidth="1"/>
    <col min="11266" max="11266" width="4" style="1" bestFit="1" customWidth="1"/>
    <col min="11267" max="11267" width="18.140625" style="1" bestFit="1" customWidth="1"/>
    <col min="11268" max="11268" width="4" style="1" customWidth="1"/>
    <col min="11269" max="11520" width="9.140625" style="1"/>
    <col min="11521" max="11521" width="5" style="1" customWidth="1"/>
    <col min="11522" max="11522" width="4" style="1" bestFit="1" customWidth="1"/>
    <col min="11523" max="11523" width="18.140625" style="1" bestFit="1" customWidth="1"/>
    <col min="11524" max="11524" width="4" style="1" customWidth="1"/>
    <col min="11525" max="11776" width="9.140625" style="1"/>
    <col min="11777" max="11777" width="5" style="1" customWidth="1"/>
    <col min="11778" max="11778" width="4" style="1" bestFit="1" customWidth="1"/>
    <col min="11779" max="11779" width="18.140625" style="1" bestFit="1" customWidth="1"/>
    <col min="11780" max="11780" width="4" style="1" customWidth="1"/>
    <col min="11781" max="12032" width="9.140625" style="1"/>
    <col min="12033" max="12033" width="5" style="1" customWidth="1"/>
    <col min="12034" max="12034" width="4" style="1" bestFit="1" customWidth="1"/>
    <col min="12035" max="12035" width="18.140625" style="1" bestFit="1" customWidth="1"/>
    <col min="12036" max="12036" width="4" style="1" customWidth="1"/>
    <col min="12037" max="12288" width="9.140625" style="1"/>
    <col min="12289" max="12289" width="5" style="1" customWidth="1"/>
    <col min="12290" max="12290" width="4" style="1" bestFit="1" customWidth="1"/>
    <col min="12291" max="12291" width="18.140625" style="1" bestFit="1" customWidth="1"/>
    <col min="12292" max="12292" width="4" style="1" customWidth="1"/>
    <col min="12293" max="12544" width="9.140625" style="1"/>
    <col min="12545" max="12545" width="5" style="1" customWidth="1"/>
    <col min="12546" max="12546" width="4" style="1" bestFit="1" customWidth="1"/>
    <col min="12547" max="12547" width="18.140625" style="1" bestFit="1" customWidth="1"/>
    <col min="12548" max="12548" width="4" style="1" customWidth="1"/>
    <col min="12549" max="12800" width="9.140625" style="1"/>
    <col min="12801" max="12801" width="5" style="1" customWidth="1"/>
    <col min="12802" max="12802" width="4" style="1" bestFit="1" customWidth="1"/>
    <col min="12803" max="12803" width="18.140625" style="1" bestFit="1" customWidth="1"/>
    <col min="12804" max="12804" width="4" style="1" customWidth="1"/>
    <col min="12805" max="13056" width="9.140625" style="1"/>
    <col min="13057" max="13057" width="5" style="1" customWidth="1"/>
    <col min="13058" max="13058" width="4" style="1" bestFit="1" customWidth="1"/>
    <col min="13059" max="13059" width="18.140625" style="1" bestFit="1" customWidth="1"/>
    <col min="13060" max="13060" width="4" style="1" customWidth="1"/>
    <col min="13061" max="13312" width="9.140625" style="1"/>
    <col min="13313" max="13313" width="5" style="1" customWidth="1"/>
    <col min="13314" max="13314" width="4" style="1" bestFit="1" customWidth="1"/>
    <col min="13315" max="13315" width="18.140625" style="1" bestFit="1" customWidth="1"/>
    <col min="13316" max="13316" width="4" style="1" customWidth="1"/>
    <col min="13317" max="13568" width="9.140625" style="1"/>
    <col min="13569" max="13569" width="5" style="1" customWidth="1"/>
    <col min="13570" max="13570" width="4" style="1" bestFit="1" customWidth="1"/>
    <col min="13571" max="13571" width="18.140625" style="1" bestFit="1" customWidth="1"/>
    <col min="13572" max="13572" width="4" style="1" customWidth="1"/>
    <col min="13573" max="13824" width="9.140625" style="1"/>
    <col min="13825" max="13825" width="5" style="1" customWidth="1"/>
    <col min="13826" max="13826" width="4" style="1" bestFit="1" customWidth="1"/>
    <col min="13827" max="13827" width="18.140625" style="1" bestFit="1" customWidth="1"/>
    <col min="13828" max="13828" width="4" style="1" customWidth="1"/>
    <col min="13829" max="14080" width="9.140625" style="1"/>
    <col min="14081" max="14081" width="5" style="1" customWidth="1"/>
    <col min="14082" max="14082" width="4" style="1" bestFit="1" customWidth="1"/>
    <col min="14083" max="14083" width="18.140625" style="1" bestFit="1" customWidth="1"/>
    <col min="14084" max="14084" width="4" style="1" customWidth="1"/>
    <col min="14085" max="14336" width="9.140625" style="1"/>
    <col min="14337" max="14337" width="5" style="1" customWidth="1"/>
    <col min="14338" max="14338" width="4" style="1" bestFit="1" customWidth="1"/>
    <col min="14339" max="14339" width="18.140625" style="1" bestFit="1" customWidth="1"/>
    <col min="14340" max="14340" width="4" style="1" customWidth="1"/>
    <col min="14341" max="14592" width="9.140625" style="1"/>
    <col min="14593" max="14593" width="5" style="1" customWidth="1"/>
    <col min="14594" max="14594" width="4" style="1" bestFit="1" customWidth="1"/>
    <col min="14595" max="14595" width="18.140625" style="1" bestFit="1" customWidth="1"/>
    <col min="14596" max="14596" width="4" style="1" customWidth="1"/>
    <col min="14597" max="14848" width="9.140625" style="1"/>
    <col min="14849" max="14849" width="5" style="1" customWidth="1"/>
    <col min="14850" max="14850" width="4" style="1" bestFit="1" customWidth="1"/>
    <col min="14851" max="14851" width="18.140625" style="1" bestFit="1" customWidth="1"/>
    <col min="14852" max="14852" width="4" style="1" customWidth="1"/>
    <col min="14853" max="15104" width="9.140625" style="1"/>
    <col min="15105" max="15105" width="5" style="1" customWidth="1"/>
    <col min="15106" max="15106" width="4" style="1" bestFit="1" customWidth="1"/>
    <col min="15107" max="15107" width="18.140625" style="1" bestFit="1" customWidth="1"/>
    <col min="15108" max="15108" width="4" style="1" customWidth="1"/>
    <col min="15109" max="15360" width="9.140625" style="1"/>
    <col min="15361" max="15361" width="5" style="1" customWidth="1"/>
    <col min="15362" max="15362" width="4" style="1" bestFit="1" customWidth="1"/>
    <col min="15363" max="15363" width="18.140625" style="1" bestFit="1" customWidth="1"/>
    <col min="15364" max="15364" width="4" style="1" customWidth="1"/>
    <col min="15365" max="15616" width="9.140625" style="1"/>
    <col min="15617" max="15617" width="5" style="1" customWidth="1"/>
    <col min="15618" max="15618" width="4" style="1" bestFit="1" customWidth="1"/>
    <col min="15619" max="15619" width="18.140625" style="1" bestFit="1" customWidth="1"/>
    <col min="15620" max="15620" width="4" style="1" customWidth="1"/>
    <col min="15621" max="15872" width="9.140625" style="1"/>
    <col min="15873" max="15873" width="5" style="1" customWidth="1"/>
    <col min="15874" max="15874" width="4" style="1" bestFit="1" customWidth="1"/>
    <col min="15875" max="15875" width="18.140625" style="1" bestFit="1" customWidth="1"/>
    <col min="15876" max="15876" width="4" style="1" customWidth="1"/>
    <col min="15877" max="16128" width="9.140625" style="1"/>
    <col min="16129" max="16129" width="5" style="1" customWidth="1"/>
    <col min="16130" max="16130" width="4" style="1" bestFit="1" customWidth="1"/>
    <col min="16131" max="16131" width="18.140625" style="1" bestFit="1" customWidth="1"/>
    <col min="16132" max="16132" width="4" style="1" customWidth="1"/>
    <col min="16133" max="16384" width="9.140625" style="1"/>
  </cols>
  <sheetData>
    <row r="1" spans="1:11" ht="18" customHeight="1"/>
    <row r="2" spans="1:11" ht="18" customHeight="1">
      <c r="A2" s="1" t="s">
        <v>287</v>
      </c>
    </row>
    <row r="3" spans="1:11" ht="9.9499999999999993" customHeight="1"/>
    <row r="4" spans="1:11" ht="30" customHeight="1">
      <c r="A4" s="605" t="s">
        <v>240</v>
      </c>
      <c r="B4" s="605"/>
      <c r="C4" s="605"/>
      <c r="D4" s="605"/>
      <c r="E4" s="605"/>
      <c r="F4" s="605"/>
      <c r="G4" s="605"/>
      <c r="H4" s="605"/>
      <c r="I4" s="605"/>
      <c r="J4" s="605"/>
      <c r="K4" s="605"/>
    </row>
    <row r="5" spans="1:11" ht="9.9499999999999993" customHeight="1">
      <c r="A5" s="18"/>
      <c r="B5" s="18"/>
      <c r="C5" s="18"/>
      <c r="D5" s="18"/>
      <c r="E5" s="18"/>
      <c r="F5" s="18"/>
      <c r="G5" s="18"/>
      <c r="H5" s="18"/>
      <c r="I5" s="18"/>
    </row>
    <row r="6" spans="1:11" ht="18" customHeight="1">
      <c r="I6" s="14"/>
      <c r="J6" s="14" t="s">
        <v>241</v>
      </c>
    </row>
    <row r="7" spans="1:11" ht="18" customHeight="1"/>
    <row r="8" spans="1:11" ht="18" customHeight="1"/>
    <row r="9" spans="1:11" ht="18" customHeight="1">
      <c r="A9" s="2" t="s">
        <v>242</v>
      </c>
    </row>
    <row r="10" spans="1:11" ht="18" customHeight="1">
      <c r="A10" s="2" t="s">
        <v>300</v>
      </c>
    </row>
    <row r="11" spans="1:11" ht="18" customHeight="1"/>
    <row r="12" spans="1:11" ht="23.25" customHeight="1">
      <c r="A12" s="19"/>
      <c r="B12" s="20" t="s">
        <v>243</v>
      </c>
      <c r="C12" s="21" t="s">
        <v>230</v>
      </c>
      <c r="D12" s="19"/>
      <c r="E12" s="19" t="s">
        <v>244</v>
      </c>
      <c r="F12" s="19"/>
      <c r="G12" s="19"/>
      <c r="H12" s="19"/>
      <c r="I12" s="19"/>
      <c r="J12" s="19"/>
    </row>
    <row r="13" spans="1:11" ht="18" customHeight="1">
      <c r="A13" s="19"/>
      <c r="B13" s="20"/>
      <c r="C13" s="21"/>
      <c r="D13" s="19"/>
      <c r="E13" s="19"/>
      <c r="F13" s="19"/>
      <c r="G13" s="19"/>
      <c r="H13" s="19"/>
      <c r="I13" s="19"/>
      <c r="J13" s="19"/>
    </row>
    <row r="14" spans="1:11" ht="23.25" customHeight="1">
      <c r="A14" s="19"/>
      <c r="B14" s="20" t="s">
        <v>245</v>
      </c>
      <c r="C14" s="21" t="s">
        <v>231</v>
      </c>
      <c r="D14" s="19"/>
      <c r="E14" s="19" t="s">
        <v>246</v>
      </c>
      <c r="F14" s="19"/>
      <c r="G14" s="19"/>
      <c r="H14" s="19"/>
      <c r="I14" s="19"/>
      <c r="J14" s="19"/>
    </row>
    <row r="15" spans="1:11" ht="18" customHeight="1">
      <c r="A15" s="19"/>
      <c r="B15" s="20"/>
      <c r="C15" s="21"/>
      <c r="D15" s="19"/>
      <c r="E15" s="19"/>
      <c r="F15" s="19"/>
      <c r="G15" s="19"/>
      <c r="H15" s="19"/>
      <c r="I15" s="19"/>
      <c r="J15" s="19"/>
    </row>
    <row r="16" spans="1:11" ht="23.25" customHeight="1">
      <c r="A16" s="19"/>
      <c r="B16" s="20" t="s">
        <v>247</v>
      </c>
      <c r="C16" s="21" t="s">
        <v>248</v>
      </c>
      <c r="D16" s="19"/>
      <c r="E16" s="19" t="s">
        <v>301</v>
      </c>
      <c r="F16" s="19"/>
      <c r="G16" s="19"/>
      <c r="H16" s="19"/>
      <c r="I16" s="19"/>
      <c r="J16" s="19"/>
    </row>
    <row r="17" spans="1:11" ht="18" customHeight="1">
      <c r="B17" s="22"/>
      <c r="C17" s="23"/>
    </row>
    <row r="18" spans="1:11" ht="23.25" customHeight="1">
      <c r="A18" s="19"/>
      <c r="B18" s="20" t="s">
        <v>249</v>
      </c>
      <c r="C18" s="21" t="s">
        <v>250</v>
      </c>
      <c r="D18" s="19"/>
      <c r="E18" s="19" t="s">
        <v>251</v>
      </c>
      <c r="F18" s="19"/>
      <c r="G18" s="19"/>
      <c r="H18" s="19"/>
      <c r="I18" s="19"/>
      <c r="J18" s="19"/>
    </row>
    <row r="19" spans="1:11" ht="18" customHeight="1">
      <c r="B19" s="22"/>
      <c r="C19" s="23"/>
    </row>
    <row r="20" spans="1:11" ht="23.25" customHeight="1">
      <c r="A20" s="19"/>
      <c r="B20" s="20" t="s">
        <v>252</v>
      </c>
      <c r="C20" s="21" t="s">
        <v>253</v>
      </c>
      <c r="D20" s="19"/>
      <c r="E20" s="19"/>
      <c r="F20" s="19"/>
      <c r="G20" s="19"/>
      <c r="H20" s="19"/>
      <c r="I20" s="19"/>
      <c r="J20" s="19"/>
    </row>
    <row r="21" spans="1:11" ht="18" customHeight="1">
      <c r="B21" s="22"/>
      <c r="C21" s="23"/>
    </row>
    <row r="22" spans="1:11" ht="23.25" customHeight="1">
      <c r="A22" s="19"/>
      <c r="B22" s="20" t="s">
        <v>254</v>
      </c>
      <c r="C22" s="21" t="s">
        <v>255</v>
      </c>
      <c r="D22" s="19"/>
      <c r="E22" s="19"/>
      <c r="F22" s="19"/>
      <c r="G22" s="19"/>
      <c r="H22" s="19"/>
      <c r="I22" s="19"/>
      <c r="J22" s="19"/>
    </row>
    <row r="23" spans="1:11" ht="18" customHeight="1"/>
    <row r="24" spans="1:11" ht="20.25" customHeight="1">
      <c r="B24" s="603" t="s">
        <v>256</v>
      </c>
      <c r="C24" s="603"/>
      <c r="D24" s="603"/>
      <c r="E24" s="603"/>
      <c r="F24" s="603"/>
      <c r="G24" s="603"/>
      <c r="H24" s="603"/>
      <c r="I24" s="603"/>
      <c r="J24" s="603"/>
      <c r="K24" s="603"/>
    </row>
    <row r="25" spans="1:11" ht="20.25" customHeight="1">
      <c r="B25" s="603"/>
      <c r="C25" s="603"/>
      <c r="D25" s="603"/>
      <c r="E25" s="603"/>
      <c r="F25" s="603"/>
      <c r="G25" s="603"/>
      <c r="H25" s="603"/>
      <c r="I25" s="603"/>
      <c r="J25" s="603"/>
      <c r="K25" s="603"/>
    </row>
    <row r="26" spans="1:11" ht="20.25" customHeight="1">
      <c r="B26" s="604" t="s">
        <v>288</v>
      </c>
      <c r="C26" s="604"/>
      <c r="D26" s="604"/>
      <c r="E26" s="604"/>
      <c r="F26" s="604"/>
      <c r="G26" s="604"/>
      <c r="H26" s="604"/>
      <c r="I26" s="604"/>
      <c r="J26" s="604"/>
      <c r="K26" s="604"/>
    </row>
    <row r="27" spans="1:11" ht="18" customHeight="1"/>
    <row r="28" spans="1:11" ht="18" customHeight="1">
      <c r="B28" s="602" t="s">
        <v>257</v>
      </c>
      <c r="C28" s="602"/>
      <c r="D28" s="602"/>
      <c r="E28" s="602"/>
      <c r="F28" s="602"/>
      <c r="G28" s="602"/>
      <c r="H28" s="602"/>
      <c r="I28" s="602"/>
      <c r="J28" s="602"/>
    </row>
    <row r="29" spans="1:11" ht="18" customHeight="1">
      <c r="B29" s="602"/>
      <c r="C29" s="602"/>
      <c r="D29" s="602"/>
      <c r="E29" s="602"/>
      <c r="F29" s="602"/>
      <c r="G29" s="602"/>
      <c r="H29" s="602"/>
      <c r="I29" s="602"/>
      <c r="J29" s="602"/>
    </row>
    <row r="30" spans="1:11" ht="18" customHeight="1"/>
    <row r="31" spans="1:11" ht="18" customHeight="1"/>
    <row r="32" spans="1:11" ht="18" customHeight="1"/>
    <row r="33" spans="13:13" ht="18" customHeight="1"/>
    <row r="34" spans="13:13" ht="18" customHeight="1"/>
    <row r="35" spans="13:13" ht="18" customHeight="1"/>
    <row r="36" spans="13:13" ht="18" customHeight="1">
      <c r="M36" s="24"/>
    </row>
    <row r="37" spans="13:13" ht="18" customHeight="1"/>
    <row r="38" spans="13:13" ht="18" customHeight="1"/>
    <row r="39" spans="13:13" ht="18" customHeight="1"/>
    <row r="40" spans="13:13" ht="18" customHeight="1"/>
    <row r="41" spans="13:13" ht="18" customHeight="1"/>
    <row r="42" spans="13:13" ht="18" customHeight="1"/>
    <row r="43" spans="13:13" ht="18" customHeight="1"/>
    <row r="44" spans="13:13" ht="18" customHeight="1"/>
    <row r="45" spans="13:13" ht="18" customHeight="1"/>
    <row r="46" spans="13:13" ht="18" customHeight="1"/>
  </sheetData>
  <mergeCells count="4">
    <mergeCell ref="B28:J29"/>
    <mergeCell ref="B24:K25"/>
    <mergeCell ref="B26:K26"/>
    <mergeCell ref="A4:K4"/>
  </mergeCells>
  <phoneticPr fontId="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EBBD2-9A2E-4F24-80F5-F70248B495A6}">
  <dimension ref="A2:G37"/>
  <sheetViews>
    <sheetView view="pageBreakPreview" topLeftCell="A2" zoomScale="85" zoomScaleNormal="85" zoomScaleSheetLayoutView="85" workbookViewId="0">
      <selection activeCell="A2" sqref="A2"/>
    </sheetView>
  </sheetViews>
  <sheetFormatPr defaultRowHeight="13.5"/>
  <cols>
    <col min="1" max="1" width="18.28515625" style="25" customWidth="1"/>
    <col min="2" max="3" width="19.42578125" style="25" customWidth="1"/>
    <col min="4" max="4" width="29" style="25" customWidth="1"/>
    <col min="5" max="5" width="9.7109375" style="25" customWidth="1"/>
    <col min="6" max="256" width="9.140625" style="25"/>
    <col min="257" max="257" width="18.28515625" style="25" customWidth="1"/>
    <col min="258" max="259" width="19.42578125" style="25" customWidth="1"/>
    <col min="260" max="260" width="29" style="25" customWidth="1"/>
    <col min="261" max="261" width="9.7109375" style="25" customWidth="1"/>
    <col min="262" max="512" width="9.140625" style="25"/>
    <col min="513" max="513" width="18.28515625" style="25" customWidth="1"/>
    <col min="514" max="515" width="19.42578125" style="25" customWidth="1"/>
    <col min="516" max="516" width="29" style="25" customWidth="1"/>
    <col min="517" max="517" width="9.7109375" style="25" customWidth="1"/>
    <col min="518" max="768" width="9.140625" style="25"/>
    <col min="769" max="769" width="18.28515625" style="25" customWidth="1"/>
    <col min="770" max="771" width="19.42578125" style="25" customWidth="1"/>
    <col min="772" max="772" width="29" style="25" customWidth="1"/>
    <col min="773" max="773" width="9.7109375" style="25" customWidth="1"/>
    <col min="774" max="1024" width="9.140625" style="25"/>
    <col min="1025" max="1025" width="18.28515625" style="25" customWidth="1"/>
    <col min="1026" max="1027" width="19.42578125" style="25" customWidth="1"/>
    <col min="1028" max="1028" width="29" style="25" customWidth="1"/>
    <col min="1029" max="1029" width="9.7109375" style="25" customWidth="1"/>
    <col min="1030" max="1280" width="9.140625" style="25"/>
    <col min="1281" max="1281" width="18.28515625" style="25" customWidth="1"/>
    <col min="1282" max="1283" width="19.42578125" style="25" customWidth="1"/>
    <col min="1284" max="1284" width="29" style="25" customWidth="1"/>
    <col min="1285" max="1285" width="9.7109375" style="25" customWidth="1"/>
    <col min="1286" max="1536" width="9.140625" style="25"/>
    <col min="1537" max="1537" width="18.28515625" style="25" customWidth="1"/>
    <col min="1538" max="1539" width="19.42578125" style="25" customWidth="1"/>
    <col min="1540" max="1540" width="29" style="25" customWidth="1"/>
    <col min="1541" max="1541" width="9.7109375" style="25" customWidth="1"/>
    <col min="1542" max="1792" width="9.140625" style="25"/>
    <col min="1793" max="1793" width="18.28515625" style="25" customWidth="1"/>
    <col min="1794" max="1795" width="19.42578125" style="25" customWidth="1"/>
    <col min="1796" max="1796" width="29" style="25" customWidth="1"/>
    <col min="1797" max="1797" width="9.7109375" style="25" customWidth="1"/>
    <col min="1798" max="2048" width="9.140625" style="25"/>
    <col min="2049" max="2049" width="18.28515625" style="25" customWidth="1"/>
    <col min="2050" max="2051" width="19.42578125" style="25" customWidth="1"/>
    <col min="2052" max="2052" width="29" style="25" customWidth="1"/>
    <col min="2053" max="2053" width="9.7109375" style="25" customWidth="1"/>
    <col min="2054" max="2304" width="9.140625" style="25"/>
    <col min="2305" max="2305" width="18.28515625" style="25" customWidth="1"/>
    <col min="2306" max="2307" width="19.42578125" style="25" customWidth="1"/>
    <col min="2308" max="2308" width="29" style="25" customWidth="1"/>
    <col min="2309" max="2309" width="9.7109375" style="25" customWidth="1"/>
    <col min="2310" max="2560" width="9.140625" style="25"/>
    <col min="2561" max="2561" width="18.28515625" style="25" customWidth="1"/>
    <col min="2562" max="2563" width="19.42578125" style="25" customWidth="1"/>
    <col min="2564" max="2564" width="29" style="25" customWidth="1"/>
    <col min="2565" max="2565" width="9.7109375" style="25" customWidth="1"/>
    <col min="2566" max="2816" width="9.140625" style="25"/>
    <col min="2817" max="2817" width="18.28515625" style="25" customWidth="1"/>
    <col min="2818" max="2819" width="19.42578125" style="25" customWidth="1"/>
    <col min="2820" max="2820" width="29" style="25" customWidth="1"/>
    <col min="2821" max="2821" width="9.7109375" style="25" customWidth="1"/>
    <col min="2822" max="3072" width="9.140625" style="25"/>
    <col min="3073" max="3073" width="18.28515625" style="25" customWidth="1"/>
    <col min="3074" max="3075" width="19.42578125" style="25" customWidth="1"/>
    <col min="3076" max="3076" width="29" style="25" customWidth="1"/>
    <col min="3077" max="3077" width="9.7109375" style="25" customWidth="1"/>
    <col min="3078" max="3328" width="9.140625" style="25"/>
    <col min="3329" max="3329" width="18.28515625" style="25" customWidth="1"/>
    <col min="3330" max="3331" width="19.42578125" style="25" customWidth="1"/>
    <col min="3332" max="3332" width="29" style="25" customWidth="1"/>
    <col min="3333" max="3333" width="9.7109375" style="25" customWidth="1"/>
    <col min="3334" max="3584" width="9.140625" style="25"/>
    <col min="3585" max="3585" width="18.28515625" style="25" customWidth="1"/>
    <col min="3586" max="3587" width="19.42578125" style="25" customWidth="1"/>
    <col min="3588" max="3588" width="29" style="25" customWidth="1"/>
    <col min="3589" max="3589" width="9.7109375" style="25" customWidth="1"/>
    <col min="3590" max="3840" width="9.140625" style="25"/>
    <col min="3841" max="3841" width="18.28515625" style="25" customWidth="1"/>
    <col min="3842" max="3843" width="19.42578125" style="25" customWidth="1"/>
    <col min="3844" max="3844" width="29" style="25" customWidth="1"/>
    <col min="3845" max="3845" width="9.7109375" style="25" customWidth="1"/>
    <col min="3846" max="4096" width="9.140625" style="25"/>
    <col min="4097" max="4097" width="18.28515625" style="25" customWidth="1"/>
    <col min="4098" max="4099" width="19.42578125" style="25" customWidth="1"/>
    <col min="4100" max="4100" width="29" style="25" customWidth="1"/>
    <col min="4101" max="4101" width="9.7109375" style="25" customWidth="1"/>
    <col min="4102" max="4352" width="9.140625" style="25"/>
    <col min="4353" max="4353" width="18.28515625" style="25" customWidth="1"/>
    <col min="4354" max="4355" width="19.42578125" style="25" customWidth="1"/>
    <col min="4356" max="4356" width="29" style="25" customWidth="1"/>
    <col min="4357" max="4357" width="9.7109375" style="25" customWidth="1"/>
    <col min="4358" max="4608" width="9.140625" style="25"/>
    <col min="4609" max="4609" width="18.28515625" style="25" customWidth="1"/>
    <col min="4610" max="4611" width="19.42578125" style="25" customWidth="1"/>
    <col min="4612" max="4612" width="29" style="25" customWidth="1"/>
    <col min="4613" max="4613" width="9.7109375" style="25" customWidth="1"/>
    <col min="4614" max="4864" width="9.140625" style="25"/>
    <col min="4865" max="4865" width="18.28515625" style="25" customWidth="1"/>
    <col min="4866" max="4867" width="19.42578125" style="25" customWidth="1"/>
    <col min="4868" max="4868" width="29" style="25" customWidth="1"/>
    <col min="4869" max="4869" width="9.7109375" style="25" customWidth="1"/>
    <col min="4870" max="5120" width="9.140625" style="25"/>
    <col min="5121" max="5121" width="18.28515625" style="25" customWidth="1"/>
    <col min="5122" max="5123" width="19.42578125" style="25" customWidth="1"/>
    <col min="5124" max="5124" width="29" style="25" customWidth="1"/>
    <col min="5125" max="5125" width="9.7109375" style="25" customWidth="1"/>
    <col min="5126" max="5376" width="9.140625" style="25"/>
    <col min="5377" max="5377" width="18.28515625" style="25" customWidth="1"/>
    <col min="5378" max="5379" width="19.42578125" style="25" customWidth="1"/>
    <col min="5380" max="5380" width="29" style="25" customWidth="1"/>
    <col min="5381" max="5381" width="9.7109375" style="25" customWidth="1"/>
    <col min="5382" max="5632" width="9.140625" style="25"/>
    <col min="5633" max="5633" width="18.28515625" style="25" customWidth="1"/>
    <col min="5634" max="5635" width="19.42578125" style="25" customWidth="1"/>
    <col min="5636" max="5636" width="29" style="25" customWidth="1"/>
    <col min="5637" max="5637" width="9.7109375" style="25" customWidth="1"/>
    <col min="5638" max="5888" width="9.140625" style="25"/>
    <col min="5889" max="5889" width="18.28515625" style="25" customWidth="1"/>
    <col min="5890" max="5891" width="19.42578125" style="25" customWidth="1"/>
    <col min="5892" max="5892" width="29" style="25" customWidth="1"/>
    <col min="5893" max="5893" width="9.7109375" style="25" customWidth="1"/>
    <col min="5894" max="6144" width="9.140625" style="25"/>
    <col min="6145" max="6145" width="18.28515625" style="25" customWidth="1"/>
    <col min="6146" max="6147" width="19.42578125" style="25" customWidth="1"/>
    <col min="6148" max="6148" width="29" style="25" customWidth="1"/>
    <col min="6149" max="6149" width="9.7109375" style="25" customWidth="1"/>
    <col min="6150" max="6400" width="9.140625" style="25"/>
    <col min="6401" max="6401" width="18.28515625" style="25" customWidth="1"/>
    <col min="6402" max="6403" width="19.42578125" style="25" customWidth="1"/>
    <col min="6404" max="6404" width="29" style="25" customWidth="1"/>
    <col min="6405" max="6405" width="9.7109375" style="25" customWidth="1"/>
    <col min="6406" max="6656" width="9.140625" style="25"/>
    <col min="6657" max="6657" width="18.28515625" style="25" customWidth="1"/>
    <col min="6658" max="6659" width="19.42578125" style="25" customWidth="1"/>
    <col min="6660" max="6660" width="29" style="25" customWidth="1"/>
    <col min="6661" max="6661" width="9.7109375" style="25" customWidth="1"/>
    <col min="6662" max="6912" width="9.140625" style="25"/>
    <col min="6913" max="6913" width="18.28515625" style="25" customWidth="1"/>
    <col min="6914" max="6915" width="19.42578125" style="25" customWidth="1"/>
    <col min="6916" max="6916" width="29" style="25" customWidth="1"/>
    <col min="6917" max="6917" width="9.7109375" style="25" customWidth="1"/>
    <col min="6918" max="7168" width="9.140625" style="25"/>
    <col min="7169" max="7169" width="18.28515625" style="25" customWidth="1"/>
    <col min="7170" max="7171" width="19.42578125" style="25" customWidth="1"/>
    <col min="7172" max="7172" width="29" style="25" customWidth="1"/>
    <col min="7173" max="7173" width="9.7109375" style="25" customWidth="1"/>
    <col min="7174" max="7424" width="9.140625" style="25"/>
    <col min="7425" max="7425" width="18.28515625" style="25" customWidth="1"/>
    <col min="7426" max="7427" width="19.42578125" style="25" customWidth="1"/>
    <col min="7428" max="7428" width="29" style="25" customWidth="1"/>
    <col min="7429" max="7429" width="9.7109375" style="25" customWidth="1"/>
    <col min="7430" max="7680" width="9.140625" style="25"/>
    <col min="7681" max="7681" width="18.28515625" style="25" customWidth="1"/>
    <col min="7682" max="7683" width="19.42578125" style="25" customWidth="1"/>
    <col min="7684" max="7684" width="29" style="25" customWidth="1"/>
    <col min="7685" max="7685" width="9.7109375" style="25" customWidth="1"/>
    <col min="7686" max="7936" width="9.140625" style="25"/>
    <col min="7937" max="7937" width="18.28515625" style="25" customWidth="1"/>
    <col min="7938" max="7939" width="19.42578125" style="25" customWidth="1"/>
    <col min="7940" max="7940" width="29" style="25" customWidth="1"/>
    <col min="7941" max="7941" width="9.7109375" style="25" customWidth="1"/>
    <col min="7942" max="8192" width="9.140625" style="25"/>
    <col min="8193" max="8193" width="18.28515625" style="25" customWidth="1"/>
    <col min="8194" max="8195" width="19.42578125" style="25" customWidth="1"/>
    <col min="8196" max="8196" width="29" style="25" customWidth="1"/>
    <col min="8197" max="8197" width="9.7109375" style="25" customWidth="1"/>
    <col min="8198" max="8448" width="9.140625" style="25"/>
    <col min="8449" max="8449" width="18.28515625" style="25" customWidth="1"/>
    <col min="8450" max="8451" width="19.42578125" style="25" customWidth="1"/>
    <col min="8452" max="8452" width="29" style="25" customWidth="1"/>
    <col min="8453" max="8453" width="9.7109375" style="25" customWidth="1"/>
    <col min="8454" max="8704" width="9.140625" style="25"/>
    <col min="8705" max="8705" width="18.28515625" style="25" customWidth="1"/>
    <col min="8706" max="8707" width="19.42578125" style="25" customWidth="1"/>
    <col min="8708" max="8708" width="29" style="25" customWidth="1"/>
    <col min="8709" max="8709" width="9.7109375" style="25" customWidth="1"/>
    <col min="8710" max="8960" width="9.140625" style="25"/>
    <col min="8961" max="8961" width="18.28515625" style="25" customWidth="1"/>
    <col min="8962" max="8963" width="19.42578125" style="25" customWidth="1"/>
    <col min="8964" max="8964" width="29" style="25" customWidth="1"/>
    <col min="8965" max="8965" width="9.7109375" style="25" customWidth="1"/>
    <col min="8966" max="9216" width="9.140625" style="25"/>
    <col min="9217" max="9217" width="18.28515625" style="25" customWidth="1"/>
    <col min="9218" max="9219" width="19.42578125" style="25" customWidth="1"/>
    <col min="9220" max="9220" width="29" style="25" customWidth="1"/>
    <col min="9221" max="9221" width="9.7109375" style="25" customWidth="1"/>
    <col min="9222" max="9472" width="9.140625" style="25"/>
    <col min="9473" max="9473" width="18.28515625" style="25" customWidth="1"/>
    <col min="9474" max="9475" width="19.42578125" style="25" customWidth="1"/>
    <col min="9476" max="9476" width="29" style="25" customWidth="1"/>
    <col min="9477" max="9477" width="9.7109375" style="25" customWidth="1"/>
    <col min="9478" max="9728" width="9.140625" style="25"/>
    <col min="9729" max="9729" width="18.28515625" style="25" customWidth="1"/>
    <col min="9730" max="9731" width="19.42578125" style="25" customWidth="1"/>
    <col min="9732" max="9732" width="29" style="25" customWidth="1"/>
    <col min="9733" max="9733" width="9.7109375" style="25" customWidth="1"/>
    <col min="9734" max="9984" width="9.140625" style="25"/>
    <col min="9985" max="9985" width="18.28515625" style="25" customWidth="1"/>
    <col min="9986" max="9987" width="19.42578125" style="25" customWidth="1"/>
    <col min="9988" max="9988" width="29" style="25" customWidth="1"/>
    <col min="9989" max="9989" width="9.7109375" style="25" customWidth="1"/>
    <col min="9990" max="10240" width="9.140625" style="25"/>
    <col min="10241" max="10241" width="18.28515625" style="25" customWidth="1"/>
    <col min="10242" max="10243" width="19.42578125" style="25" customWidth="1"/>
    <col min="10244" max="10244" width="29" style="25" customWidth="1"/>
    <col min="10245" max="10245" width="9.7109375" style="25" customWidth="1"/>
    <col min="10246" max="10496" width="9.140625" style="25"/>
    <col min="10497" max="10497" width="18.28515625" style="25" customWidth="1"/>
    <col min="10498" max="10499" width="19.42578125" style="25" customWidth="1"/>
    <col min="10500" max="10500" width="29" style="25" customWidth="1"/>
    <col min="10501" max="10501" width="9.7109375" style="25" customWidth="1"/>
    <col min="10502" max="10752" width="9.140625" style="25"/>
    <col min="10753" max="10753" width="18.28515625" style="25" customWidth="1"/>
    <col min="10754" max="10755" width="19.42578125" style="25" customWidth="1"/>
    <col min="10756" max="10756" width="29" style="25" customWidth="1"/>
    <col min="10757" max="10757" width="9.7109375" style="25" customWidth="1"/>
    <col min="10758" max="11008" width="9.140625" style="25"/>
    <col min="11009" max="11009" width="18.28515625" style="25" customWidth="1"/>
    <col min="11010" max="11011" width="19.42578125" style="25" customWidth="1"/>
    <col min="11012" max="11012" width="29" style="25" customWidth="1"/>
    <col min="11013" max="11013" width="9.7109375" style="25" customWidth="1"/>
    <col min="11014" max="11264" width="9.140625" style="25"/>
    <col min="11265" max="11265" width="18.28515625" style="25" customWidth="1"/>
    <col min="11266" max="11267" width="19.42578125" style="25" customWidth="1"/>
    <col min="11268" max="11268" width="29" style="25" customWidth="1"/>
    <col min="11269" max="11269" width="9.7109375" style="25" customWidth="1"/>
    <col min="11270" max="11520" width="9.140625" style="25"/>
    <col min="11521" max="11521" width="18.28515625" style="25" customWidth="1"/>
    <col min="11522" max="11523" width="19.42578125" style="25" customWidth="1"/>
    <col min="11524" max="11524" width="29" style="25" customWidth="1"/>
    <col min="11525" max="11525" width="9.7109375" style="25" customWidth="1"/>
    <col min="11526" max="11776" width="9.140625" style="25"/>
    <col min="11777" max="11777" width="18.28515625" style="25" customWidth="1"/>
    <col min="11778" max="11779" width="19.42578125" style="25" customWidth="1"/>
    <col min="11780" max="11780" width="29" style="25" customWidth="1"/>
    <col min="11781" max="11781" width="9.7109375" style="25" customWidth="1"/>
    <col min="11782" max="12032" width="9.140625" style="25"/>
    <col min="12033" max="12033" width="18.28515625" style="25" customWidth="1"/>
    <col min="12034" max="12035" width="19.42578125" style="25" customWidth="1"/>
    <col min="12036" max="12036" width="29" style="25" customWidth="1"/>
    <col min="12037" max="12037" width="9.7109375" style="25" customWidth="1"/>
    <col min="12038" max="12288" width="9.140625" style="25"/>
    <col min="12289" max="12289" width="18.28515625" style="25" customWidth="1"/>
    <col min="12290" max="12291" width="19.42578125" style="25" customWidth="1"/>
    <col min="12292" max="12292" width="29" style="25" customWidth="1"/>
    <col min="12293" max="12293" width="9.7109375" style="25" customWidth="1"/>
    <col min="12294" max="12544" width="9.140625" style="25"/>
    <col min="12545" max="12545" width="18.28515625" style="25" customWidth="1"/>
    <col min="12546" max="12547" width="19.42578125" style="25" customWidth="1"/>
    <col min="12548" max="12548" width="29" style="25" customWidth="1"/>
    <col min="12549" max="12549" width="9.7109375" style="25" customWidth="1"/>
    <col min="12550" max="12800" width="9.140625" style="25"/>
    <col min="12801" max="12801" width="18.28515625" style="25" customWidth="1"/>
    <col min="12802" max="12803" width="19.42578125" style="25" customWidth="1"/>
    <col min="12804" max="12804" width="29" style="25" customWidth="1"/>
    <col min="12805" max="12805" width="9.7109375" style="25" customWidth="1"/>
    <col min="12806" max="13056" width="9.140625" style="25"/>
    <col min="13057" max="13057" width="18.28515625" style="25" customWidth="1"/>
    <col min="13058" max="13059" width="19.42578125" style="25" customWidth="1"/>
    <col min="13060" max="13060" width="29" style="25" customWidth="1"/>
    <col min="13061" max="13061" width="9.7109375" style="25" customWidth="1"/>
    <col min="13062" max="13312" width="9.140625" style="25"/>
    <col min="13313" max="13313" width="18.28515625" style="25" customWidth="1"/>
    <col min="13314" max="13315" width="19.42578125" style="25" customWidth="1"/>
    <col min="13316" max="13316" width="29" style="25" customWidth="1"/>
    <col min="13317" max="13317" width="9.7109375" style="25" customWidth="1"/>
    <col min="13318" max="13568" width="9.140625" style="25"/>
    <col min="13569" max="13569" width="18.28515625" style="25" customWidth="1"/>
    <col min="13570" max="13571" width="19.42578125" style="25" customWidth="1"/>
    <col min="13572" max="13572" width="29" style="25" customWidth="1"/>
    <col min="13573" max="13573" width="9.7109375" style="25" customWidth="1"/>
    <col min="13574" max="13824" width="9.140625" style="25"/>
    <col min="13825" max="13825" width="18.28515625" style="25" customWidth="1"/>
    <col min="13826" max="13827" width="19.42578125" style="25" customWidth="1"/>
    <col min="13828" max="13828" width="29" style="25" customWidth="1"/>
    <col min="13829" max="13829" width="9.7109375" style="25" customWidth="1"/>
    <col min="13830" max="14080" width="9.140625" style="25"/>
    <col min="14081" max="14081" width="18.28515625" style="25" customWidth="1"/>
    <col min="14082" max="14083" width="19.42578125" style="25" customWidth="1"/>
    <col min="14084" max="14084" width="29" style="25" customWidth="1"/>
    <col min="14085" max="14085" width="9.7109375" style="25" customWidth="1"/>
    <col min="14086" max="14336" width="9.140625" style="25"/>
    <col min="14337" max="14337" width="18.28515625" style="25" customWidth="1"/>
    <col min="14338" max="14339" width="19.42578125" style="25" customWidth="1"/>
    <col min="14340" max="14340" width="29" style="25" customWidth="1"/>
    <col min="14341" max="14341" width="9.7109375" style="25" customWidth="1"/>
    <col min="14342" max="14592" width="9.140625" style="25"/>
    <col min="14593" max="14593" width="18.28515625" style="25" customWidth="1"/>
    <col min="14594" max="14595" width="19.42578125" style="25" customWidth="1"/>
    <col min="14596" max="14596" width="29" style="25" customWidth="1"/>
    <col min="14597" max="14597" width="9.7109375" style="25" customWidth="1"/>
    <col min="14598" max="14848" width="9.140625" style="25"/>
    <col min="14849" max="14849" width="18.28515625" style="25" customWidth="1"/>
    <col min="14850" max="14851" width="19.42578125" style="25" customWidth="1"/>
    <col min="14852" max="14852" width="29" style="25" customWidth="1"/>
    <col min="14853" max="14853" width="9.7109375" style="25" customWidth="1"/>
    <col min="14854" max="15104" width="9.140625" style="25"/>
    <col min="15105" max="15105" width="18.28515625" style="25" customWidth="1"/>
    <col min="15106" max="15107" width="19.42578125" style="25" customWidth="1"/>
    <col min="15108" max="15108" width="29" style="25" customWidth="1"/>
    <col min="15109" max="15109" width="9.7109375" style="25" customWidth="1"/>
    <col min="15110" max="15360" width="9.140625" style="25"/>
    <col min="15361" max="15361" width="18.28515625" style="25" customWidth="1"/>
    <col min="15362" max="15363" width="19.42578125" style="25" customWidth="1"/>
    <col min="15364" max="15364" width="29" style="25" customWidth="1"/>
    <col min="15365" max="15365" width="9.7109375" style="25" customWidth="1"/>
    <col min="15366" max="15616" width="9.140625" style="25"/>
    <col min="15617" max="15617" width="18.28515625" style="25" customWidth="1"/>
    <col min="15618" max="15619" width="19.42578125" style="25" customWidth="1"/>
    <col min="15620" max="15620" width="29" style="25" customWidth="1"/>
    <col min="15621" max="15621" width="9.7109375" style="25" customWidth="1"/>
    <col min="15622" max="15872" width="9.140625" style="25"/>
    <col min="15873" max="15873" width="18.28515625" style="25" customWidth="1"/>
    <col min="15874" max="15875" width="19.42578125" style="25" customWidth="1"/>
    <col min="15876" max="15876" width="29" style="25" customWidth="1"/>
    <col min="15877" max="15877" width="9.7109375" style="25" customWidth="1"/>
    <col min="15878" max="16128" width="9.140625" style="25"/>
    <col min="16129" max="16129" width="18.28515625" style="25" customWidth="1"/>
    <col min="16130" max="16131" width="19.42578125" style="25" customWidth="1"/>
    <col min="16132" max="16132" width="29" style="25" customWidth="1"/>
    <col min="16133" max="16133" width="9.7109375" style="25" customWidth="1"/>
    <col min="16134" max="16384" width="9.140625" style="25"/>
  </cols>
  <sheetData>
    <row r="2" spans="1:7" ht="18" customHeight="1">
      <c r="A2" s="25" t="s">
        <v>286</v>
      </c>
    </row>
    <row r="4" spans="1:7" ht="21">
      <c r="A4" s="606" t="s">
        <v>258</v>
      </c>
      <c r="B4" s="606"/>
      <c r="C4" s="606"/>
      <c r="D4" s="606"/>
      <c r="E4" s="606"/>
    </row>
    <row r="5" spans="1:7" ht="18" customHeight="1">
      <c r="A5" s="26"/>
    </row>
    <row r="6" spans="1:7" ht="18" customHeight="1">
      <c r="A6" s="26"/>
    </row>
    <row r="7" spans="1:7" ht="19.5" customHeight="1">
      <c r="A7" s="607" t="s">
        <v>259</v>
      </c>
      <c r="B7" s="607"/>
      <c r="C7" s="607"/>
      <c r="D7" s="607"/>
      <c r="E7" s="607"/>
    </row>
    <row r="8" spans="1:7" ht="19.5" customHeight="1">
      <c r="A8" s="27" t="s">
        <v>260</v>
      </c>
      <c r="B8" s="27"/>
      <c r="C8" s="27"/>
      <c r="D8" s="27"/>
      <c r="E8" s="28" t="s">
        <v>261</v>
      </c>
    </row>
    <row r="9" spans="1:7" ht="19.5" customHeight="1">
      <c r="A9" s="608" t="s">
        <v>262</v>
      </c>
      <c r="B9" s="608"/>
      <c r="C9" s="608"/>
      <c r="D9" s="608"/>
      <c r="E9" s="608"/>
    </row>
    <row r="10" spans="1:7" ht="19.5" customHeight="1">
      <c r="A10" s="26"/>
    </row>
    <row r="11" spans="1:7" ht="19.5" customHeight="1">
      <c r="A11" s="609" t="s">
        <v>263</v>
      </c>
      <c r="B11" s="609"/>
      <c r="C11" s="609"/>
      <c r="D11" s="609"/>
      <c r="E11" s="609"/>
      <c r="G11" s="25" t="s">
        <v>264</v>
      </c>
    </row>
    <row r="12" spans="1:7" ht="19.5" customHeight="1">
      <c r="A12" s="30"/>
      <c r="B12" s="19"/>
      <c r="C12" s="19"/>
      <c r="D12" s="19"/>
      <c r="E12" s="19"/>
    </row>
    <row r="13" spans="1:7" ht="19.5" customHeight="1">
      <c r="A13" s="30" t="s">
        <v>265</v>
      </c>
      <c r="B13" s="19" t="s">
        <v>244</v>
      </c>
      <c r="C13" s="19"/>
      <c r="D13" s="19"/>
      <c r="E13" s="19"/>
    </row>
    <row r="14" spans="1:7" ht="19.5" customHeight="1">
      <c r="A14" s="30"/>
      <c r="B14" s="19"/>
      <c r="C14" s="19"/>
      <c r="D14" s="19"/>
      <c r="E14" s="19"/>
    </row>
    <row r="15" spans="1:7" ht="19.5" customHeight="1">
      <c r="A15" s="30" t="s">
        <v>266</v>
      </c>
      <c r="B15" s="19" t="s">
        <v>246</v>
      </c>
      <c r="C15" s="19"/>
      <c r="D15" s="19"/>
      <c r="E15" s="19"/>
    </row>
    <row r="16" spans="1:7" ht="19.5" customHeight="1">
      <c r="A16" s="30"/>
      <c r="B16" s="19"/>
      <c r="C16" s="19"/>
      <c r="D16" s="19"/>
      <c r="E16" s="19"/>
    </row>
    <row r="17" spans="1:6" ht="19.5" customHeight="1">
      <c r="A17" s="30" t="s">
        <v>267</v>
      </c>
      <c r="B17" s="19"/>
      <c r="C17" s="19"/>
      <c r="D17" s="19"/>
      <c r="E17" s="19"/>
    </row>
    <row r="18" spans="1:6" ht="19.5" customHeight="1">
      <c r="A18" s="31" t="s">
        <v>268</v>
      </c>
      <c r="B18" s="19"/>
      <c r="C18" s="19"/>
      <c r="D18" s="19"/>
      <c r="E18" s="19"/>
    </row>
    <row r="19" spans="1:6" ht="19.5" customHeight="1">
      <c r="A19" s="30"/>
      <c r="B19" s="19"/>
      <c r="C19" s="19"/>
      <c r="D19" s="19"/>
      <c r="E19" s="19"/>
    </row>
    <row r="20" spans="1:6" ht="19.5" customHeight="1">
      <c r="A20" s="30"/>
      <c r="B20" s="19"/>
      <c r="C20" s="19"/>
      <c r="D20" s="19"/>
      <c r="E20" s="19"/>
    </row>
    <row r="21" spans="1:6" ht="19.5" customHeight="1">
      <c r="B21" s="32" t="s">
        <v>269</v>
      </c>
      <c r="C21" s="29" t="s">
        <v>270</v>
      </c>
      <c r="D21" s="19"/>
      <c r="E21" s="19"/>
    </row>
    <row r="22" spans="1:6" ht="19.5" customHeight="1">
      <c r="A22" s="30" t="s">
        <v>271</v>
      </c>
      <c r="B22" s="19"/>
      <c r="C22" s="19"/>
      <c r="D22" s="19"/>
      <c r="E22" s="19"/>
    </row>
    <row r="23" spans="1:6" ht="19.5" customHeight="1">
      <c r="B23" s="19"/>
      <c r="C23" s="29" t="s">
        <v>272</v>
      </c>
      <c r="D23" s="19"/>
      <c r="E23" s="19"/>
    </row>
    <row r="24" spans="1:6" ht="19.5" customHeight="1">
      <c r="A24" s="30"/>
      <c r="B24" s="19"/>
      <c r="C24" s="19"/>
      <c r="D24" s="19"/>
      <c r="E24" s="19"/>
    </row>
    <row r="25" spans="1:6" ht="19.5" customHeight="1">
      <c r="B25" s="19"/>
      <c r="C25" s="29" t="s">
        <v>273</v>
      </c>
      <c r="D25" s="19"/>
      <c r="E25" s="33" t="s">
        <v>236</v>
      </c>
      <c r="F25" s="19"/>
    </row>
    <row r="26" spans="1:6" ht="19.5" customHeight="1">
      <c r="A26" s="30"/>
      <c r="B26" s="19"/>
      <c r="C26" s="19"/>
      <c r="D26" s="19"/>
      <c r="E26" s="33"/>
    </row>
    <row r="27" spans="1:6" ht="19.5" customHeight="1">
      <c r="A27" s="30"/>
      <c r="B27" s="32" t="s">
        <v>274</v>
      </c>
      <c r="C27" s="29" t="s">
        <v>270</v>
      </c>
      <c r="D27" s="19"/>
      <c r="E27" s="33"/>
    </row>
    <row r="28" spans="1:6" ht="19.5" customHeight="1">
      <c r="A28" s="30"/>
      <c r="B28" s="19"/>
      <c r="C28" s="19"/>
      <c r="D28" s="19"/>
      <c r="E28" s="33"/>
    </row>
    <row r="29" spans="1:6" ht="19.5" customHeight="1">
      <c r="A29" s="30"/>
      <c r="B29" s="19"/>
      <c r="C29" s="29" t="s">
        <v>273</v>
      </c>
      <c r="D29" s="19"/>
      <c r="E29" s="33" t="s">
        <v>236</v>
      </c>
    </row>
    <row r="30" spans="1:6" ht="19.5" customHeight="1">
      <c r="A30" s="30"/>
      <c r="B30" s="19"/>
      <c r="C30" s="19"/>
      <c r="D30" s="19"/>
      <c r="E30" s="19"/>
    </row>
    <row r="31" spans="1:6" ht="19.5" customHeight="1">
      <c r="A31" s="31" t="s">
        <v>275</v>
      </c>
      <c r="B31" s="19"/>
    </row>
    <row r="32" spans="1:6" ht="19.5" customHeight="1">
      <c r="A32" s="30"/>
      <c r="B32" s="19"/>
      <c r="C32" s="19"/>
      <c r="D32" s="19"/>
      <c r="E32" s="19"/>
    </row>
    <row r="33" spans="1:5" ht="19.5" customHeight="1">
      <c r="A33" s="30"/>
      <c r="B33" s="19"/>
      <c r="C33" s="19"/>
      <c r="D33" s="19"/>
      <c r="E33" s="19"/>
    </row>
    <row r="34" spans="1:5" ht="19.5" customHeight="1">
      <c r="A34" s="30"/>
      <c r="B34" s="19"/>
      <c r="C34" s="19"/>
      <c r="D34" s="19"/>
      <c r="E34" s="19"/>
    </row>
    <row r="35" spans="1:5" ht="19.5" customHeight="1">
      <c r="A35" s="31" t="s">
        <v>276</v>
      </c>
    </row>
    <row r="36" spans="1:5" ht="19.5" customHeight="1">
      <c r="A36" s="31" t="s">
        <v>277</v>
      </c>
    </row>
    <row r="37" spans="1:5" ht="19.5" customHeight="1">
      <c r="A37" s="31" t="s">
        <v>302</v>
      </c>
    </row>
  </sheetData>
  <mergeCells count="4">
    <mergeCell ref="A4:E4"/>
    <mergeCell ref="A7:E7"/>
    <mergeCell ref="A9:E9"/>
    <mergeCell ref="A11:E11"/>
  </mergeCells>
  <phoneticPr fontId="4"/>
  <pageMargins left="0.78740157480314965" right="0.39370078740157483"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AF88-6F27-4A3A-B0EA-F18928A81241}">
  <dimension ref="A1:I59"/>
  <sheetViews>
    <sheetView view="pageBreakPreview" topLeftCell="A2" zoomScale="85" zoomScaleNormal="85" zoomScaleSheetLayoutView="85" workbookViewId="0">
      <selection activeCell="A2" sqref="A2"/>
    </sheetView>
  </sheetViews>
  <sheetFormatPr defaultRowHeight="13.5"/>
  <cols>
    <col min="1" max="4" width="9.140625" style="1"/>
    <col min="5" max="5" width="2.42578125" style="1" customWidth="1"/>
    <col min="6" max="6" width="20.7109375" style="1" customWidth="1"/>
    <col min="7" max="9" width="11.7109375" style="1" customWidth="1"/>
    <col min="10" max="10" width="2.7109375" style="1" customWidth="1"/>
    <col min="11" max="261" width="9.140625" style="1"/>
    <col min="262" max="262" width="18.7109375" style="1" bestFit="1" customWidth="1"/>
    <col min="263" max="263" width="10.28515625" style="1" customWidth="1"/>
    <col min="264" max="517" width="9.140625" style="1"/>
    <col min="518" max="518" width="18.7109375" style="1" bestFit="1" customWidth="1"/>
    <col min="519" max="519" width="10.28515625" style="1" customWidth="1"/>
    <col min="520" max="773" width="9.140625" style="1"/>
    <col min="774" max="774" width="18.7109375" style="1" bestFit="1" customWidth="1"/>
    <col min="775" max="775" width="10.28515625" style="1" customWidth="1"/>
    <col min="776" max="1029" width="9.140625" style="1"/>
    <col min="1030" max="1030" width="18.7109375" style="1" bestFit="1" customWidth="1"/>
    <col min="1031" max="1031" width="10.28515625" style="1" customWidth="1"/>
    <col min="1032" max="1285" width="9.140625" style="1"/>
    <col min="1286" max="1286" width="18.7109375" style="1" bestFit="1" customWidth="1"/>
    <col min="1287" max="1287" width="10.28515625" style="1" customWidth="1"/>
    <col min="1288" max="1541" width="9.140625" style="1"/>
    <col min="1542" max="1542" width="18.7109375" style="1" bestFit="1" customWidth="1"/>
    <col min="1543" max="1543" width="10.28515625" style="1" customWidth="1"/>
    <col min="1544" max="1797" width="9.140625" style="1"/>
    <col min="1798" max="1798" width="18.7109375" style="1" bestFit="1" customWidth="1"/>
    <col min="1799" max="1799" width="10.28515625" style="1" customWidth="1"/>
    <col min="1800" max="2053" width="9.140625" style="1"/>
    <col min="2054" max="2054" width="18.7109375" style="1" bestFit="1" customWidth="1"/>
    <col min="2055" max="2055" width="10.28515625" style="1" customWidth="1"/>
    <col min="2056" max="2309" width="9.140625" style="1"/>
    <col min="2310" max="2310" width="18.7109375" style="1" bestFit="1" customWidth="1"/>
    <col min="2311" max="2311" width="10.28515625" style="1" customWidth="1"/>
    <col min="2312" max="2565" width="9.140625" style="1"/>
    <col min="2566" max="2566" width="18.7109375" style="1" bestFit="1" customWidth="1"/>
    <col min="2567" max="2567" width="10.28515625" style="1" customWidth="1"/>
    <col min="2568" max="2821" width="9.140625" style="1"/>
    <col min="2822" max="2822" width="18.7109375" style="1" bestFit="1" customWidth="1"/>
    <col min="2823" max="2823" width="10.28515625" style="1" customWidth="1"/>
    <col min="2824" max="3077" width="9.140625" style="1"/>
    <col min="3078" max="3078" width="18.7109375" style="1" bestFit="1" customWidth="1"/>
    <col min="3079" max="3079" width="10.28515625" style="1" customWidth="1"/>
    <col min="3080" max="3333" width="9.140625" style="1"/>
    <col min="3334" max="3334" width="18.7109375" style="1" bestFit="1" customWidth="1"/>
    <col min="3335" max="3335" width="10.28515625" style="1" customWidth="1"/>
    <col min="3336" max="3589" width="9.140625" style="1"/>
    <col min="3590" max="3590" width="18.7109375" style="1" bestFit="1" customWidth="1"/>
    <col min="3591" max="3591" width="10.28515625" style="1" customWidth="1"/>
    <col min="3592" max="3845" width="9.140625" style="1"/>
    <col min="3846" max="3846" width="18.7109375" style="1" bestFit="1" customWidth="1"/>
    <col min="3847" max="3847" width="10.28515625" style="1" customWidth="1"/>
    <col min="3848" max="4101" width="9.140625" style="1"/>
    <col min="4102" max="4102" width="18.7109375" style="1" bestFit="1" customWidth="1"/>
    <col min="4103" max="4103" width="10.28515625" style="1" customWidth="1"/>
    <col min="4104" max="4357" width="9.140625" style="1"/>
    <col min="4358" max="4358" width="18.7109375" style="1" bestFit="1" customWidth="1"/>
    <col min="4359" max="4359" width="10.28515625" style="1" customWidth="1"/>
    <col min="4360" max="4613" width="9.140625" style="1"/>
    <col min="4614" max="4614" width="18.7109375" style="1" bestFit="1" customWidth="1"/>
    <col min="4615" max="4615" width="10.28515625" style="1" customWidth="1"/>
    <col min="4616" max="4869" width="9.140625" style="1"/>
    <col min="4870" max="4870" width="18.7109375" style="1" bestFit="1" customWidth="1"/>
    <col min="4871" max="4871" width="10.28515625" style="1" customWidth="1"/>
    <col min="4872" max="5125" width="9.140625" style="1"/>
    <col min="5126" max="5126" width="18.7109375" style="1" bestFit="1" customWidth="1"/>
    <col min="5127" max="5127" width="10.28515625" style="1" customWidth="1"/>
    <col min="5128" max="5381" width="9.140625" style="1"/>
    <col min="5382" max="5382" width="18.7109375" style="1" bestFit="1" customWidth="1"/>
    <col min="5383" max="5383" width="10.28515625" style="1" customWidth="1"/>
    <col min="5384" max="5637" width="9.140625" style="1"/>
    <col min="5638" max="5638" width="18.7109375" style="1" bestFit="1" customWidth="1"/>
    <col min="5639" max="5639" width="10.28515625" style="1" customWidth="1"/>
    <col min="5640" max="5893" width="9.140625" style="1"/>
    <col min="5894" max="5894" width="18.7109375" style="1" bestFit="1" customWidth="1"/>
    <col min="5895" max="5895" width="10.28515625" style="1" customWidth="1"/>
    <col min="5896" max="6149" width="9.140625" style="1"/>
    <col min="6150" max="6150" width="18.7109375" style="1" bestFit="1" customWidth="1"/>
    <col min="6151" max="6151" width="10.28515625" style="1" customWidth="1"/>
    <col min="6152" max="6405" width="9.140625" style="1"/>
    <col min="6406" max="6406" width="18.7109375" style="1" bestFit="1" customWidth="1"/>
    <col min="6407" max="6407" width="10.28515625" style="1" customWidth="1"/>
    <col min="6408" max="6661" width="9.140625" style="1"/>
    <col min="6662" max="6662" width="18.7109375" style="1" bestFit="1" customWidth="1"/>
    <col min="6663" max="6663" width="10.28515625" style="1" customWidth="1"/>
    <col min="6664" max="6917" width="9.140625" style="1"/>
    <col min="6918" max="6918" width="18.7109375" style="1" bestFit="1" customWidth="1"/>
    <col min="6919" max="6919" width="10.28515625" style="1" customWidth="1"/>
    <col min="6920" max="7173" width="9.140625" style="1"/>
    <col min="7174" max="7174" width="18.7109375" style="1" bestFit="1" customWidth="1"/>
    <col min="7175" max="7175" width="10.28515625" style="1" customWidth="1"/>
    <col min="7176" max="7429" width="9.140625" style="1"/>
    <col min="7430" max="7430" width="18.7109375" style="1" bestFit="1" customWidth="1"/>
    <col min="7431" max="7431" width="10.28515625" style="1" customWidth="1"/>
    <col min="7432" max="7685" width="9.140625" style="1"/>
    <col min="7686" max="7686" width="18.7109375" style="1" bestFit="1" customWidth="1"/>
    <col min="7687" max="7687" width="10.28515625" style="1" customWidth="1"/>
    <col min="7688" max="7941" width="9.140625" style="1"/>
    <col min="7942" max="7942" width="18.7109375" style="1" bestFit="1" customWidth="1"/>
    <col min="7943" max="7943" width="10.28515625" style="1" customWidth="1"/>
    <col min="7944" max="8197" width="9.140625" style="1"/>
    <col min="8198" max="8198" width="18.7109375" style="1" bestFit="1" customWidth="1"/>
    <col min="8199" max="8199" width="10.28515625" style="1" customWidth="1"/>
    <col min="8200" max="8453" width="9.140625" style="1"/>
    <col min="8454" max="8454" width="18.7109375" style="1" bestFit="1" customWidth="1"/>
    <col min="8455" max="8455" width="10.28515625" style="1" customWidth="1"/>
    <col min="8456" max="8709" width="9.140625" style="1"/>
    <col min="8710" max="8710" width="18.7109375" style="1" bestFit="1" customWidth="1"/>
    <col min="8711" max="8711" width="10.28515625" style="1" customWidth="1"/>
    <col min="8712" max="8965" width="9.140625" style="1"/>
    <col min="8966" max="8966" width="18.7109375" style="1" bestFit="1" customWidth="1"/>
    <col min="8967" max="8967" width="10.28515625" style="1" customWidth="1"/>
    <col min="8968" max="9221" width="9.140625" style="1"/>
    <col min="9222" max="9222" width="18.7109375" style="1" bestFit="1" customWidth="1"/>
    <col min="9223" max="9223" width="10.28515625" style="1" customWidth="1"/>
    <col min="9224" max="9477" width="9.140625" style="1"/>
    <col min="9478" max="9478" width="18.7109375" style="1" bestFit="1" customWidth="1"/>
    <col min="9479" max="9479" width="10.28515625" style="1" customWidth="1"/>
    <col min="9480" max="9733" width="9.140625" style="1"/>
    <col min="9734" max="9734" width="18.7109375" style="1" bestFit="1" customWidth="1"/>
    <col min="9735" max="9735" width="10.28515625" style="1" customWidth="1"/>
    <col min="9736" max="9989" width="9.140625" style="1"/>
    <col min="9990" max="9990" width="18.7109375" style="1" bestFit="1" customWidth="1"/>
    <col min="9991" max="9991" width="10.28515625" style="1" customWidth="1"/>
    <col min="9992" max="10245" width="9.140625" style="1"/>
    <col min="10246" max="10246" width="18.7109375" style="1" bestFit="1" customWidth="1"/>
    <col min="10247" max="10247" width="10.28515625" style="1" customWidth="1"/>
    <col min="10248" max="10501" width="9.140625" style="1"/>
    <col min="10502" max="10502" width="18.7109375" style="1" bestFit="1" customWidth="1"/>
    <col min="10503" max="10503" width="10.28515625" style="1" customWidth="1"/>
    <col min="10504" max="10757" width="9.140625" style="1"/>
    <col min="10758" max="10758" width="18.7109375" style="1" bestFit="1" customWidth="1"/>
    <col min="10759" max="10759" width="10.28515625" style="1" customWidth="1"/>
    <col min="10760" max="11013" width="9.140625" style="1"/>
    <col min="11014" max="11014" width="18.7109375" style="1" bestFit="1" customWidth="1"/>
    <col min="11015" max="11015" width="10.28515625" style="1" customWidth="1"/>
    <col min="11016" max="11269" width="9.140625" style="1"/>
    <col min="11270" max="11270" width="18.7109375" style="1" bestFit="1" customWidth="1"/>
    <col min="11271" max="11271" width="10.28515625" style="1" customWidth="1"/>
    <col min="11272" max="11525" width="9.140625" style="1"/>
    <col min="11526" max="11526" width="18.7109375" style="1" bestFit="1" customWidth="1"/>
    <col min="11527" max="11527" width="10.28515625" style="1" customWidth="1"/>
    <col min="11528" max="11781" width="9.140625" style="1"/>
    <col min="11782" max="11782" width="18.7109375" style="1" bestFit="1" customWidth="1"/>
    <col min="11783" max="11783" width="10.28515625" style="1" customWidth="1"/>
    <col min="11784" max="12037" width="9.140625" style="1"/>
    <col min="12038" max="12038" width="18.7109375" style="1" bestFit="1" customWidth="1"/>
    <col min="12039" max="12039" width="10.28515625" style="1" customWidth="1"/>
    <col min="12040" max="12293" width="9.140625" style="1"/>
    <col min="12294" max="12294" width="18.7109375" style="1" bestFit="1" customWidth="1"/>
    <col min="12295" max="12295" width="10.28515625" style="1" customWidth="1"/>
    <col min="12296" max="12549" width="9.140625" style="1"/>
    <col min="12550" max="12550" width="18.7109375" style="1" bestFit="1" customWidth="1"/>
    <col min="12551" max="12551" width="10.28515625" style="1" customWidth="1"/>
    <col min="12552" max="12805" width="9.140625" style="1"/>
    <col min="12806" max="12806" width="18.7109375" style="1" bestFit="1" customWidth="1"/>
    <col min="12807" max="12807" width="10.28515625" style="1" customWidth="1"/>
    <col min="12808" max="13061" width="9.140625" style="1"/>
    <col min="13062" max="13062" width="18.7109375" style="1" bestFit="1" customWidth="1"/>
    <col min="13063" max="13063" width="10.28515625" style="1" customWidth="1"/>
    <col min="13064" max="13317" width="9.140625" style="1"/>
    <col min="13318" max="13318" width="18.7109375" style="1" bestFit="1" customWidth="1"/>
    <col min="13319" max="13319" width="10.28515625" style="1" customWidth="1"/>
    <col min="13320" max="13573" width="9.140625" style="1"/>
    <col min="13574" max="13574" width="18.7109375" style="1" bestFit="1" customWidth="1"/>
    <col min="13575" max="13575" width="10.28515625" style="1" customWidth="1"/>
    <col min="13576" max="13829" width="9.140625" style="1"/>
    <col min="13830" max="13830" width="18.7109375" style="1" bestFit="1" customWidth="1"/>
    <col min="13831" max="13831" width="10.28515625" style="1" customWidth="1"/>
    <col min="13832" max="14085" width="9.140625" style="1"/>
    <col min="14086" max="14086" width="18.7109375" style="1" bestFit="1" customWidth="1"/>
    <col min="14087" max="14087" width="10.28515625" style="1" customWidth="1"/>
    <col min="14088" max="14341" width="9.140625" style="1"/>
    <col min="14342" max="14342" width="18.7109375" style="1" bestFit="1" customWidth="1"/>
    <col min="14343" max="14343" width="10.28515625" style="1" customWidth="1"/>
    <col min="14344" max="14597" width="9.140625" style="1"/>
    <col min="14598" max="14598" width="18.7109375" style="1" bestFit="1" customWidth="1"/>
    <col min="14599" max="14599" width="10.28515625" style="1" customWidth="1"/>
    <col min="14600" max="14853" width="9.140625" style="1"/>
    <col min="14854" max="14854" width="18.7109375" style="1" bestFit="1" customWidth="1"/>
    <col min="14855" max="14855" width="10.28515625" style="1" customWidth="1"/>
    <col min="14856" max="15109" width="9.140625" style="1"/>
    <col min="15110" max="15110" width="18.7109375" style="1" bestFit="1" customWidth="1"/>
    <col min="15111" max="15111" width="10.28515625" style="1" customWidth="1"/>
    <col min="15112" max="15365" width="9.140625" style="1"/>
    <col min="15366" max="15366" width="18.7109375" style="1" bestFit="1" customWidth="1"/>
    <col min="15367" max="15367" width="10.28515625" style="1" customWidth="1"/>
    <col min="15368" max="15621" width="9.140625" style="1"/>
    <col min="15622" max="15622" width="18.7109375" style="1" bestFit="1" customWidth="1"/>
    <col min="15623" max="15623" width="10.28515625" style="1" customWidth="1"/>
    <col min="15624" max="15877" width="9.140625" style="1"/>
    <col min="15878" max="15878" width="18.7109375" style="1" bestFit="1" customWidth="1"/>
    <col min="15879" max="15879" width="10.28515625" style="1" customWidth="1"/>
    <col min="15880" max="16133" width="9.140625" style="1"/>
    <col min="16134" max="16134" width="18.7109375" style="1" bestFit="1" customWidth="1"/>
    <col min="16135" max="16135" width="10.28515625" style="1" customWidth="1"/>
    <col min="16136" max="16384" width="9.140625" style="1"/>
  </cols>
  <sheetData>
    <row r="1" spans="1:9" ht="18" customHeight="1"/>
    <row r="2" spans="1:9" ht="18" customHeight="1">
      <c r="A2" s="1" t="s">
        <v>285</v>
      </c>
    </row>
    <row r="3" spans="1:9" ht="9.9499999999999993" customHeight="1"/>
    <row r="4" spans="1:9" ht="30" customHeight="1">
      <c r="A4" s="605" t="s">
        <v>278</v>
      </c>
      <c r="B4" s="605"/>
      <c r="C4" s="605"/>
      <c r="D4" s="605"/>
      <c r="E4" s="605"/>
      <c r="F4" s="605"/>
      <c r="G4" s="605"/>
      <c r="H4" s="605"/>
      <c r="I4" s="605"/>
    </row>
    <row r="5" spans="1:9" ht="9.9499999999999993" customHeight="1"/>
    <row r="6" spans="1:9" ht="18" customHeight="1"/>
    <row r="7" spans="1:9" ht="18" customHeight="1">
      <c r="A7" s="2" t="s">
        <v>242</v>
      </c>
      <c r="B7" s="2"/>
    </row>
    <row r="8" spans="1:9" ht="18" customHeight="1">
      <c r="A8" s="34" t="s">
        <v>300</v>
      </c>
    </row>
    <row r="9" spans="1:9" ht="18" customHeight="1"/>
    <row r="10" spans="1:9" ht="18" customHeight="1">
      <c r="A10" s="35" t="s">
        <v>296</v>
      </c>
      <c r="B10" s="35"/>
    </row>
    <row r="11" spans="1:9" ht="18" customHeight="1"/>
    <row r="12" spans="1:9" ht="18" customHeight="1"/>
    <row r="13" spans="1:9" ht="18" customHeight="1">
      <c r="A13" s="2" t="s">
        <v>279</v>
      </c>
      <c r="B13" s="2"/>
    </row>
    <row r="14" spans="1:9" ht="18" customHeight="1"/>
    <row r="15" spans="1:9" ht="18" customHeight="1">
      <c r="A15" s="1" t="s">
        <v>280</v>
      </c>
    </row>
    <row r="16" spans="1:9" ht="18" customHeight="1"/>
    <row r="17" spans="1:9" ht="18" customHeight="1">
      <c r="A17" s="10"/>
      <c r="B17" s="10"/>
      <c r="C17" s="10"/>
      <c r="D17" s="10"/>
      <c r="E17" s="10"/>
      <c r="F17" s="10"/>
      <c r="G17" s="10"/>
      <c r="H17" s="10"/>
      <c r="I17" s="10"/>
    </row>
    <row r="18" spans="1:9" ht="18" customHeight="1">
      <c r="A18" s="7"/>
      <c r="B18" s="7"/>
      <c r="C18" s="7"/>
      <c r="D18" s="7"/>
      <c r="E18" s="7"/>
      <c r="F18" s="7"/>
      <c r="G18" s="7"/>
      <c r="H18" s="7"/>
      <c r="I18" s="7"/>
    </row>
    <row r="19" spans="1:9" ht="18" customHeight="1">
      <c r="A19" s="7"/>
      <c r="B19" s="7"/>
      <c r="C19" s="7"/>
      <c r="D19" s="7"/>
      <c r="E19" s="7"/>
      <c r="F19" s="7"/>
      <c r="G19" s="7"/>
      <c r="H19" s="7"/>
      <c r="I19" s="7"/>
    </row>
    <row r="20" spans="1:9" ht="18" customHeight="1">
      <c r="A20" s="7"/>
      <c r="B20" s="7"/>
      <c r="C20" s="7"/>
      <c r="D20" s="7"/>
      <c r="E20" s="7"/>
      <c r="F20" s="7"/>
      <c r="G20" s="7"/>
      <c r="H20" s="7"/>
      <c r="I20" s="7"/>
    </row>
    <row r="21" spans="1:9" ht="18" customHeight="1">
      <c r="A21" s="7"/>
      <c r="B21" s="7"/>
      <c r="C21" s="7"/>
      <c r="D21" s="7"/>
      <c r="E21" s="7"/>
      <c r="F21" s="7"/>
      <c r="G21" s="7"/>
      <c r="H21" s="7"/>
      <c r="I21" s="7"/>
    </row>
    <row r="22" spans="1:9" ht="18" customHeight="1">
      <c r="A22" s="7"/>
      <c r="B22" s="7"/>
      <c r="C22" s="7"/>
      <c r="D22" s="7"/>
      <c r="E22" s="7"/>
      <c r="F22" s="7"/>
      <c r="G22" s="7"/>
      <c r="H22" s="7"/>
      <c r="I22" s="7"/>
    </row>
    <row r="23" spans="1:9" ht="18" customHeight="1"/>
    <row r="24" spans="1:9" ht="18" customHeight="1"/>
    <row r="25" spans="1:9" ht="18" customHeight="1"/>
    <row r="26" spans="1:9" ht="18" customHeight="1"/>
    <row r="27" spans="1:9" ht="18" customHeight="1">
      <c r="I27" s="14" t="s">
        <v>241</v>
      </c>
    </row>
    <row r="28" spans="1:9" ht="18" customHeight="1"/>
    <row r="29" spans="1:9" ht="30" customHeight="1">
      <c r="F29" s="13" t="s">
        <v>281</v>
      </c>
    </row>
    <row r="30" spans="1:9" ht="30" customHeight="1">
      <c r="E30" s="14"/>
      <c r="F30" s="2" t="s">
        <v>282</v>
      </c>
      <c r="G30" s="591"/>
      <c r="H30" s="591"/>
      <c r="I30" s="591"/>
    </row>
    <row r="31" spans="1:9" ht="30" customHeight="1">
      <c r="F31" s="2" t="s">
        <v>272</v>
      </c>
      <c r="G31" s="591"/>
      <c r="H31" s="591"/>
      <c r="I31" s="591"/>
    </row>
    <row r="32" spans="1:9" ht="30" customHeight="1">
      <c r="F32" s="16" t="s">
        <v>283</v>
      </c>
      <c r="G32" s="592" t="s">
        <v>284</v>
      </c>
      <c r="H32" s="592"/>
      <c r="I32" s="592"/>
    </row>
    <row r="33" spans="6:9" ht="30" customHeight="1">
      <c r="F33" s="2"/>
      <c r="G33" s="592"/>
      <c r="H33" s="592"/>
      <c r="I33" s="592"/>
    </row>
    <row r="34" spans="6:9" ht="18" customHeight="1"/>
    <row r="35" spans="6:9" ht="18" customHeight="1"/>
    <row r="36" spans="6:9" ht="18" customHeight="1"/>
    <row r="37" spans="6:9" ht="18" customHeight="1"/>
    <row r="38" spans="6:9" ht="18" customHeight="1"/>
    <row r="39" spans="6:9" ht="18" customHeight="1"/>
    <row r="40" spans="6:9" ht="18" customHeight="1"/>
    <row r="41" spans="6:9" ht="18" customHeight="1"/>
    <row r="42" spans="6:9" ht="18" customHeight="1"/>
    <row r="43" spans="6:9" ht="18" customHeight="1"/>
    <row r="44" spans="6:9" ht="18" customHeight="1"/>
    <row r="45" spans="6:9" ht="18" customHeight="1"/>
    <row r="46" spans="6:9" ht="18" customHeight="1"/>
    <row r="47" spans="6:9" ht="18" customHeight="1"/>
    <row r="48" spans="6:9"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sheetData>
  <mergeCells count="5">
    <mergeCell ref="A4:I4"/>
    <mergeCell ref="G30:I30"/>
    <mergeCell ref="G31:I31"/>
    <mergeCell ref="G32:I32"/>
    <mergeCell ref="G33:I33"/>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7</vt:i4>
      </vt:variant>
    </vt:vector>
  </HeadingPairs>
  <TitlesOfParts>
    <vt:vector size="18" baseType="lpstr">
      <vt:lpstr>第4-3号様式（工事内訳書）</vt:lpstr>
      <vt:lpstr>第4-4号様式（機械設備明細）</vt:lpstr>
      <vt:lpstr>第4-5号様式（電気計装設備明細）</vt:lpstr>
      <vt:lpstr>第4-6号様式（維持管理費試算書）</vt:lpstr>
      <vt:lpstr>第4-7様式（点検補修費）</vt:lpstr>
      <vt:lpstr>第4-8号様式(変更要望書)</vt:lpstr>
      <vt:lpstr>第5-1号様式（入札書）</vt:lpstr>
      <vt:lpstr>第5-2号様式（工事内訳書）</vt:lpstr>
      <vt:lpstr>第5-3号様式（開札立会申請書）</vt:lpstr>
      <vt:lpstr>第5-4号様式（委任状）</vt:lpstr>
      <vt:lpstr>第5-5号様式（辞退届）</vt:lpstr>
      <vt:lpstr>'第4-3号様式（工事内訳書）'!Print_Area</vt:lpstr>
      <vt:lpstr>'第4-4号様式（機械設備明細）'!Print_Area</vt:lpstr>
      <vt:lpstr>'第4-5号様式（電気計装設備明細）'!Print_Area</vt:lpstr>
      <vt:lpstr>'第4-6号様式（維持管理費試算書）'!Print_Area</vt:lpstr>
      <vt:lpstr>'第4-7様式（点検補修費）'!Print_Area</vt:lpstr>
      <vt:lpstr>'第5-2号様式（工事内訳書）'!Print_Area</vt:lpstr>
      <vt:lpstr>'第5-4号様式（委任状）'!Print_Area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2015-08-05T04:07:21Z</dcterms:created>
  <dcterms:modified xsi:type="dcterms:W3CDTF">2026-06-08T01:46:23Z</dcterms:modified>
</cp:coreProperties>
</file>